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MARCHES 2026 M\ujm 2026-04 Quincaillerie_RUE_AOO\01. DCE\DCE sansEPI\"/>
    </mc:Choice>
  </mc:AlternateContent>
  <xr:revisionPtr revIDLastSave="0" documentId="13_ncr:1_{C0F60717-87D7-455F-9693-2C9AE7DFB5DB}" xr6:coauthVersionLast="36" xr6:coauthVersionMax="47" xr10:uidLastSave="{00000000-0000-0000-0000-000000000000}"/>
  <bookViews>
    <workbookView xWindow="-120" yWindow="-120" windowWidth="25440" windowHeight="15390" activeTab="2" xr2:uid="{85E6FA35-21BF-4B00-B6E5-AE28941A4DAA}"/>
  </bookViews>
  <sheets>
    <sheet name="PdG" sheetId="2" r:id="rId1"/>
    <sheet name=" Lot 1 - Outillage" sheetId="4" r:id="rId2"/>
    <sheet name="Lot 1 - Quincaillerie bâtiment" sheetId="5" r:id="rId3"/>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69" i="5" l="1"/>
  <c r="R70" i="5"/>
  <c r="R71" i="5"/>
  <c r="R72" i="5"/>
  <c r="R73" i="5"/>
  <c r="R74" i="5"/>
  <c r="R75" i="5"/>
  <c r="R76" i="5"/>
  <c r="R77" i="5"/>
  <c r="R78" i="5"/>
  <c r="R79" i="5"/>
  <c r="R80" i="5"/>
  <c r="R81" i="5"/>
  <c r="R82" i="5"/>
  <c r="R83" i="5"/>
  <c r="P74" i="5"/>
  <c r="P75" i="5"/>
  <c r="P76" i="5"/>
  <c r="P77" i="5"/>
  <c r="P78" i="5"/>
  <c r="P79" i="5"/>
  <c r="P80" i="5"/>
  <c r="P81" i="5"/>
  <c r="P82" i="5"/>
  <c r="P138" i="5"/>
  <c r="P139" i="5"/>
  <c r="P140" i="5"/>
  <c r="P141" i="5"/>
  <c r="P142" i="5"/>
  <c r="P143" i="5"/>
  <c r="P144" i="5"/>
  <c r="R144" i="5" s="1"/>
  <c r="P145" i="5"/>
  <c r="R145" i="5" s="1"/>
  <c r="P146" i="5"/>
  <c r="P147" i="5"/>
  <c r="P148" i="5"/>
  <c r="P149" i="5"/>
  <c r="P150" i="5"/>
  <c r="P151" i="5"/>
  <c r="P152" i="5"/>
  <c r="R152" i="5" s="1"/>
  <c r="P153" i="5"/>
  <c r="R153" i="5" s="1"/>
  <c r="P154" i="5"/>
  <c r="P155" i="5"/>
  <c r="P156" i="5"/>
  <c r="P157" i="5"/>
  <c r="P158" i="5"/>
  <c r="P159" i="5"/>
  <c r="P160" i="5"/>
  <c r="R160" i="5" s="1"/>
  <c r="P161" i="5"/>
  <c r="R161" i="5" s="1"/>
  <c r="P162" i="5"/>
  <c r="P163" i="5"/>
  <c r="P164" i="5"/>
  <c r="P165" i="5"/>
  <c r="P166" i="5"/>
  <c r="R137" i="5"/>
  <c r="R138" i="5"/>
  <c r="R139" i="5"/>
  <c r="R140" i="5"/>
  <c r="R141" i="5"/>
  <c r="R142" i="5"/>
  <c r="R143" i="5"/>
  <c r="R146" i="5"/>
  <c r="R147" i="5"/>
  <c r="R148" i="5"/>
  <c r="R149" i="5"/>
  <c r="R150" i="5"/>
  <c r="R151" i="5"/>
  <c r="R154" i="5"/>
  <c r="R155" i="5"/>
  <c r="R162" i="5"/>
  <c r="R163" i="5"/>
  <c r="R164" i="5"/>
  <c r="AE304" i="4"/>
  <c r="AE305" i="4"/>
  <c r="AE306" i="4"/>
  <c r="AE307" i="4"/>
  <c r="AE308" i="4"/>
  <c r="AE309" i="4"/>
  <c r="AE310" i="4"/>
  <c r="AE311" i="4"/>
  <c r="AE312" i="4"/>
  <c r="AE313" i="4"/>
  <c r="AE314" i="4"/>
  <c r="AE315" i="4"/>
  <c r="AC304" i="4"/>
  <c r="AC305" i="4"/>
  <c r="AC306" i="4"/>
  <c r="AC307" i="4"/>
  <c r="AC308" i="4"/>
  <c r="AC309" i="4"/>
  <c r="AC310" i="4"/>
  <c r="AC311" i="4"/>
  <c r="AC312" i="4"/>
  <c r="AC313" i="4"/>
  <c r="AC314" i="4"/>
  <c r="AC315"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84" i="4"/>
  <c r="AE85" i="4"/>
  <c r="AE86" i="4"/>
  <c r="AE87" i="4"/>
  <c r="AE88" i="4"/>
  <c r="AE89" i="4"/>
  <c r="AE90" i="4"/>
  <c r="AE91" i="4"/>
  <c r="AE92" i="4"/>
  <c r="AE93" i="4"/>
  <c r="AE94" i="4"/>
  <c r="AE95" i="4"/>
  <c r="AE96" i="4"/>
  <c r="AE97" i="4"/>
  <c r="AE98" i="4"/>
  <c r="AE99" i="4"/>
  <c r="AE100" i="4"/>
  <c r="AE101" i="4"/>
  <c r="AE102" i="4"/>
  <c r="AE103" i="4"/>
  <c r="AE104" i="4"/>
  <c r="AE105" i="4"/>
  <c r="AE106" i="4"/>
  <c r="AE107" i="4"/>
  <c r="AE108" i="4"/>
  <c r="AE110" i="4"/>
  <c r="AE111" i="4"/>
  <c r="AE112" i="4"/>
  <c r="AE113" i="4"/>
  <c r="AE114" i="4"/>
  <c r="AE115" i="4"/>
  <c r="AE116" i="4"/>
  <c r="AE117" i="4"/>
  <c r="AE118" i="4"/>
  <c r="AE119" i="4"/>
  <c r="AE120" i="4"/>
  <c r="AE121" i="4"/>
  <c r="AE122" i="4"/>
  <c r="AE123" i="4"/>
  <c r="AE124" i="4"/>
  <c r="AE125" i="4"/>
  <c r="AE126" i="4"/>
  <c r="AE127" i="4"/>
  <c r="AE128" i="4"/>
  <c r="AE129" i="4"/>
  <c r="AE130" i="4"/>
  <c r="AE131" i="4"/>
  <c r="AE132" i="4"/>
  <c r="AE133" i="4"/>
  <c r="AE134" i="4"/>
  <c r="AE135" i="4"/>
  <c r="AE136" i="4"/>
  <c r="AE137" i="4"/>
  <c r="AE138" i="4"/>
  <c r="AE139" i="4"/>
  <c r="AE140" i="4"/>
  <c r="AE141" i="4"/>
  <c r="AE142" i="4"/>
  <c r="AE143" i="4"/>
  <c r="AE144" i="4"/>
  <c r="AE145" i="4"/>
  <c r="AE146" i="4"/>
  <c r="AE147" i="4"/>
  <c r="AE148" i="4"/>
  <c r="AE149" i="4"/>
  <c r="AE150" i="4"/>
  <c r="AE151" i="4"/>
  <c r="AE152" i="4"/>
  <c r="AE153" i="4"/>
  <c r="AE154" i="4"/>
  <c r="AE155" i="4"/>
  <c r="AE156" i="4"/>
  <c r="AE157" i="4"/>
  <c r="AE158" i="4"/>
  <c r="AE159" i="4"/>
  <c r="AE160" i="4"/>
  <c r="AE161" i="4"/>
  <c r="AE162" i="4"/>
  <c r="AE163" i="4"/>
  <c r="AE164" i="4"/>
  <c r="AE165" i="4"/>
  <c r="AE166" i="4"/>
  <c r="AE167" i="4"/>
  <c r="AE168" i="4"/>
  <c r="AE169" i="4"/>
  <c r="AE170" i="4"/>
  <c r="AE171" i="4"/>
  <c r="AE172" i="4"/>
  <c r="AE173" i="4"/>
  <c r="AE174" i="4"/>
  <c r="AE175" i="4"/>
  <c r="AE176" i="4"/>
  <c r="AE177" i="4"/>
  <c r="AE178" i="4"/>
  <c r="AE179" i="4"/>
  <c r="AE180" i="4"/>
  <c r="AE181" i="4"/>
  <c r="AE182" i="4"/>
  <c r="AE183" i="4"/>
  <c r="AE184" i="4"/>
  <c r="AE185" i="4"/>
  <c r="AE186" i="4"/>
  <c r="AE187" i="4"/>
  <c r="AE188" i="4"/>
  <c r="AE189" i="4"/>
  <c r="AE190" i="4"/>
  <c r="AE191" i="4"/>
  <c r="AE192" i="4"/>
  <c r="AE193" i="4"/>
  <c r="AE194" i="4"/>
  <c r="AE195" i="4"/>
  <c r="AE196" i="4"/>
  <c r="AE197" i="4"/>
  <c r="AE198" i="4"/>
  <c r="AE199" i="4"/>
  <c r="AE200" i="4"/>
  <c r="AE201" i="4"/>
  <c r="AE202" i="4"/>
  <c r="AE203" i="4"/>
  <c r="AE204" i="4"/>
  <c r="AE205" i="4"/>
  <c r="AE206" i="4"/>
  <c r="AE207" i="4"/>
  <c r="AE208" i="4"/>
  <c r="AE209" i="4"/>
  <c r="AE210" i="4"/>
  <c r="AE211" i="4"/>
  <c r="AE212" i="4"/>
  <c r="AE213" i="4"/>
  <c r="AE214" i="4"/>
  <c r="AE215" i="4"/>
  <c r="AE216" i="4"/>
  <c r="AE217" i="4"/>
  <c r="AE218" i="4"/>
  <c r="AE219" i="4"/>
  <c r="AE220" i="4"/>
  <c r="AE221" i="4"/>
  <c r="AE222" i="4"/>
  <c r="AE223" i="4"/>
  <c r="AE224" i="4"/>
  <c r="AE225" i="4"/>
  <c r="AE226" i="4"/>
  <c r="AE227" i="4"/>
  <c r="AE228" i="4"/>
  <c r="AE229" i="4"/>
  <c r="AE230" i="4"/>
  <c r="AE231" i="4"/>
  <c r="AE232" i="4"/>
  <c r="AE233" i="4"/>
  <c r="AE234" i="4"/>
  <c r="AE235" i="4"/>
  <c r="AE236" i="4"/>
  <c r="AE237" i="4"/>
  <c r="AE238" i="4"/>
  <c r="AE239" i="4"/>
  <c r="AE240" i="4"/>
  <c r="AE241" i="4"/>
  <c r="AE242" i="4"/>
  <c r="AE243" i="4"/>
  <c r="AE244" i="4"/>
  <c r="AE245" i="4"/>
  <c r="AE246" i="4"/>
  <c r="AE247" i="4"/>
  <c r="AE248" i="4"/>
  <c r="AE249" i="4"/>
  <c r="AE250" i="4"/>
  <c r="AE251" i="4"/>
  <c r="AE252" i="4"/>
  <c r="AE253" i="4"/>
  <c r="AE254" i="4"/>
  <c r="AE255" i="4"/>
  <c r="AE256" i="4"/>
  <c r="AE257" i="4"/>
  <c r="AE258" i="4"/>
  <c r="AE259" i="4"/>
  <c r="AE260" i="4"/>
  <c r="AE261" i="4"/>
  <c r="AE262" i="4"/>
  <c r="AE263" i="4"/>
  <c r="AE264" i="4"/>
  <c r="AE265" i="4"/>
  <c r="AE266" i="4"/>
  <c r="AE267" i="4"/>
  <c r="AE268" i="4"/>
  <c r="AE269" i="4"/>
  <c r="AE270" i="4"/>
  <c r="AE271" i="4"/>
  <c r="AE272" i="4"/>
  <c r="AE273" i="4"/>
  <c r="AE274" i="4"/>
  <c r="AE275" i="4"/>
  <c r="AE276" i="4"/>
  <c r="AE277" i="4"/>
  <c r="AE278" i="4"/>
  <c r="AE279" i="4"/>
  <c r="AE280" i="4"/>
  <c r="AE281" i="4"/>
  <c r="AE282" i="4"/>
  <c r="AE283" i="4"/>
  <c r="AE284" i="4"/>
  <c r="AE285" i="4"/>
  <c r="AE286" i="4"/>
  <c r="AE287" i="4"/>
  <c r="AE288" i="4"/>
  <c r="AE289" i="4"/>
  <c r="AE290" i="4"/>
  <c r="AE291" i="4"/>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C67" i="4"/>
  <c r="AC68" i="4"/>
  <c r="AC69" i="4"/>
  <c r="AC70" i="4"/>
  <c r="AC71" i="4"/>
  <c r="AC72" i="4"/>
  <c r="AC73" i="4"/>
  <c r="AC74" i="4"/>
  <c r="AC75" i="4"/>
  <c r="AC76" i="4"/>
  <c r="AC77" i="4"/>
  <c r="AC78" i="4"/>
  <c r="AC79" i="4"/>
  <c r="AC80" i="4"/>
  <c r="AC81" i="4"/>
  <c r="AC82" i="4"/>
  <c r="AC83" i="4"/>
  <c r="AC84" i="4"/>
  <c r="AC85" i="4"/>
  <c r="AC86" i="4"/>
  <c r="AC87" i="4"/>
  <c r="AC88" i="4"/>
  <c r="AC89" i="4"/>
  <c r="AC90" i="4"/>
  <c r="AC91" i="4"/>
  <c r="AC92" i="4"/>
  <c r="AC93" i="4"/>
  <c r="AC94" i="4"/>
  <c r="AC95" i="4"/>
  <c r="AC96" i="4"/>
  <c r="AC97" i="4"/>
  <c r="AC98" i="4"/>
  <c r="AC99" i="4"/>
  <c r="AC100" i="4"/>
  <c r="AC101" i="4"/>
  <c r="P76" i="4"/>
  <c r="R76" i="4" s="1"/>
  <c r="P77" i="4"/>
  <c r="R77" i="4" s="1"/>
  <c r="P78" i="4"/>
  <c r="R78" i="4" s="1"/>
  <c r="R107" i="4"/>
  <c r="R105" i="4"/>
  <c r="R96" i="4"/>
  <c r="R97" i="4"/>
  <c r="R98" i="4"/>
  <c r="P96" i="4"/>
  <c r="P97" i="4"/>
  <c r="P12" i="4"/>
  <c r="R111" i="4" l="1"/>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145" i="4"/>
  <c r="R146" i="4"/>
  <c r="R147" i="4"/>
  <c r="R148" i="4"/>
  <c r="R149" i="4"/>
  <c r="R150" i="4"/>
  <c r="R151" i="4"/>
  <c r="R152" i="4"/>
  <c r="R153" i="4"/>
  <c r="R154" i="4"/>
  <c r="R155" i="4"/>
  <c r="R156" i="4"/>
  <c r="R157" i="4"/>
  <c r="R158" i="4"/>
  <c r="R159" i="4"/>
  <c r="R160" i="4"/>
  <c r="R161" i="4"/>
  <c r="R162" i="4"/>
  <c r="R163" i="4"/>
  <c r="R164" i="4"/>
  <c r="R165" i="4"/>
  <c r="R166" i="4"/>
  <c r="R167" i="4"/>
  <c r="R168" i="4"/>
  <c r="R169" i="4"/>
  <c r="R170" i="4"/>
  <c r="R171" i="4"/>
  <c r="R172" i="4"/>
  <c r="R173" i="4"/>
  <c r="R174" i="4"/>
  <c r="R175" i="4"/>
  <c r="R176" i="4"/>
  <c r="R177" i="4"/>
  <c r="R178" i="4"/>
  <c r="R179" i="4"/>
  <c r="R180" i="4"/>
  <c r="R181" i="4"/>
  <c r="R182" i="4"/>
  <c r="R183" i="4"/>
  <c r="R184" i="4"/>
  <c r="R185" i="4"/>
  <c r="R186" i="4"/>
  <c r="R187" i="4"/>
  <c r="R188" i="4"/>
  <c r="R189" i="4"/>
  <c r="R190" i="4"/>
  <c r="R191" i="4"/>
  <c r="R192" i="4"/>
  <c r="R193" i="4"/>
  <c r="R194" i="4"/>
  <c r="R195" i="4"/>
  <c r="R196" i="4"/>
  <c r="R197" i="4"/>
  <c r="R198" i="4"/>
  <c r="R199" i="4"/>
  <c r="R200" i="4"/>
  <c r="R201" i="4"/>
  <c r="R202" i="4"/>
  <c r="R203" i="4"/>
  <c r="R204" i="4"/>
  <c r="R205" i="4"/>
  <c r="R206" i="4"/>
  <c r="R207" i="4"/>
  <c r="R208" i="4"/>
  <c r="R209" i="4"/>
  <c r="R210" i="4"/>
  <c r="R211" i="4"/>
  <c r="R212" i="4"/>
  <c r="R213" i="4"/>
  <c r="R214" i="4"/>
  <c r="R215" i="4"/>
  <c r="R216" i="4"/>
  <c r="R217" i="4"/>
  <c r="R218" i="4"/>
  <c r="R219" i="4"/>
  <c r="R220" i="4"/>
  <c r="R221" i="4"/>
  <c r="R222" i="4"/>
  <c r="R223" i="4"/>
  <c r="R224" i="4"/>
  <c r="R225" i="4"/>
  <c r="R226" i="4"/>
  <c r="R227" i="4"/>
  <c r="R228" i="4"/>
  <c r="R229" i="4"/>
  <c r="R230" i="4"/>
  <c r="R231" i="4"/>
  <c r="R232" i="4"/>
  <c r="R233" i="4"/>
  <c r="R234" i="4"/>
  <c r="R235" i="4"/>
  <c r="R236" i="4"/>
  <c r="R237" i="4"/>
  <c r="R238" i="4"/>
  <c r="R239" i="4"/>
  <c r="R240" i="4"/>
  <c r="R241" i="4"/>
  <c r="R242" i="4"/>
  <c r="R243" i="4"/>
  <c r="R244" i="4"/>
  <c r="R245" i="4"/>
  <c r="R246" i="4"/>
  <c r="R247" i="4"/>
  <c r="R248" i="4"/>
  <c r="R249" i="4"/>
  <c r="R250" i="4"/>
  <c r="R251" i="4"/>
  <c r="R252" i="4"/>
  <c r="R253" i="4"/>
  <c r="R254" i="4"/>
  <c r="R255" i="4"/>
  <c r="R256" i="4"/>
  <c r="R257" i="4"/>
  <c r="R258" i="4"/>
  <c r="R259" i="4"/>
  <c r="R260" i="4"/>
  <c r="R261" i="4"/>
  <c r="R262" i="4"/>
  <c r="R263" i="4"/>
  <c r="R264" i="4"/>
  <c r="R265" i="4"/>
  <c r="R266" i="4"/>
  <c r="R267" i="4"/>
  <c r="R268" i="4"/>
  <c r="R269" i="4"/>
  <c r="R270" i="4"/>
  <c r="R271" i="4"/>
  <c r="R272" i="4"/>
  <c r="R273" i="4"/>
  <c r="R274" i="4"/>
  <c r="R275" i="4"/>
  <c r="R276" i="4"/>
  <c r="R277" i="4"/>
  <c r="R278" i="4"/>
  <c r="R279" i="4"/>
  <c r="R280" i="4"/>
  <c r="R281" i="4"/>
  <c r="R282" i="4"/>
  <c r="R283" i="4"/>
  <c r="R284" i="4"/>
  <c r="R285" i="4"/>
  <c r="R286" i="4"/>
  <c r="R287" i="4"/>
  <c r="R288" i="4"/>
  <c r="R289" i="4"/>
  <c r="R290" i="4"/>
  <c r="R291"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R299" i="4"/>
  <c r="R300" i="4"/>
  <c r="R301" i="4"/>
  <c r="R302" i="4"/>
  <c r="R303" i="4"/>
  <c r="R304" i="4"/>
  <c r="R305" i="4"/>
  <c r="R306" i="4"/>
  <c r="R307" i="4"/>
  <c r="R308" i="4"/>
  <c r="R309" i="4"/>
  <c r="R310" i="4"/>
  <c r="R311" i="4"/>
  <c r="R312" i="4"/>
  <c r="R313" i="4"/>
  <c r="R314" i="4"/>
  <c r="R315" i="4"/>
  <c r="P298" i="4"/>
  <c r="R298" i="4" s="1"/>
  <c r="P299" i="4"/>
  <c r="P300" i="4"/>
  <c r="P301" i="4"/>
  <c r="P302" i="4"/>
  <c r="P303" i="4"/>
  <c r="P304" i="4"/>
  <c r="P305" i="4"/>
  <c r="P306" i="4"/>
  <c r="P307" i="4"/>
  <c r="P308" i="4"/>
  <c r="P309" i="4"/>
  <c r="P310" i="4"/>
  <c r="P311" i="4"/>
  <c r="P312" i="4"/>
  <c r="P313" i="4"/>
  <c r="P315" i="4"/>
  <c r="P314" i="4"/>
  <c r="AE303" i="4"/>
  <c r="AC303" i="4"/>
  <c r="AC302" i="4"/>
  <c r="AE302" i="4" s="1"/>
  <c r="AE301" i="4"/>
  <c r="AC301" i="4"/>
  <c r="AC300" i="4"/>
  <c r="AE300" i="4" s="1"/>
  <c r="AE299" i="4"/>
  <c r="AC299" i="4"/>
  <c r="AC298" i="4"/>
  <c r="AE298" i="4" s="1"/>
  <c r="AC296" i="4"/>
  <c r="AE296" i="4" s="1"/>
  <c r="R296" i="4"/>
  <c r="P296" i="4"/>
  <c r="AC295" i="4"/>
  <c r="AE295" i="4" s="1"/>
  <c r="P295" i="4"/>
  <c r="R295" i="4" s="1"/>
  <c r="AC294" i="4"/>
  <c r="AE294" i="4" s="1"/>
  <c r="R294" i="4"/>
  <c r="P294" i="4"/>
  <c r="AC293" i="4"/>
  <c r="AE293" i="4" s="1"/>
  <c r="P293" i="4"/>
  <c r="R293" i="4" s="1"/>
  <c r="AC291" i="4"/>
  <c r="P291" i="4"/>
  <c r="AC290" i="4"/>
  <c r="P290" i="4"/>
  <c r="AC289" i="4"/>
  <c r="P289" i="4"/>
  <c r="AC288" i="4"/>
  <c r="P288" i="4"/>
  <c r="AC287" i="4"/>
  <c r="AC286" i="4"/>
  <c r="AC284" i="4"/>
  <c r="AC283" i="4"/>
  <c r="AC282" i="4"/>
  <c r="AC281" i="4"/>
  <c r="AC280" i="4"/>
  <c r="AC279" i="4"/>
  <c r="AC278" i="4"/>
  <c r="AC277" i="4"/>
  <c r="AC276" i="4"/>
  <c r="AC275" i="4"/>
  <c r="AC274" i="4"/>
  <c r="AC273" i="4"/>
  <c r="AC272" i="4"/>
  <c r="AC271" i="4"/>
  <c r="AC270" i="4"/>
  <c r="AC269" i="4"/>
  <c r="AC268" i="4"/>
  <c r="AC267" i="4"/>
  <c r="AC266" i="4"/>
  <c r="AC265" i="4"/>
  <c r="AC264" i="4"/>
  <c r="AC263" i="4"/>
  <c r="AC262" i="4"/>
  <c r="AC261" i="4"/>
  <c r="AC260" i="4"/>
  <c r="AC259" i="4"/>
  <c r="AC258" i="4"/>
  <c r="AC257" i="4"/>
  <c r="AC256" i="4"/>
  <c r="AC255" i="4"/>
  <c r="AC254" i="4"/>
  <c r="AC253" i="4"/>
  <c r="AC252" i="4"/>
  <c r="AC251" i="4"/>
  <c r="AC250" i="4"/>
  <c r="AC249" i="4"/>
  <c r="AC248" i="4"/>
  <c r="AC247" i="4"/>
  <c r="AC246" i="4"/>
  <c r="AC245" i="4"/>
  <c r="AC244" i="4"/>
  <c r="AC243" i="4"/>
  <c r="AC242" i="4"/>
  <c r="AC241" i="4"/>
  <c r="AC240" i="4"/>
  <c r="AC239" i="4"/>
  <c r="AC238" i="4"/>
  <c r="AC237" i="4"/>
  <c r="AC236" i="4"/>
  <c r="AC235" i="4"/>
  <c r="AC234" i="4"/>
  <c r="AC233" i="4"/>
  <c r="AC232" i="4"/>
  <c r="AC231" i="4"/>
  <c r="AC230" i="4"/>
  <c r="AC229" i="4"/>
  <c r="AC228" i="4"/>
  <c r="AC227" i="4"/>
  <c r="AC226" i="4"/>
  <c r="AC225" i="4"/>
  <c r="AC224" i="4"/>
  <c r="AC223" i="4"/>
  <c r="AC222" i="4"/>
  <c r="AC221" i="4"/>
  <c r="AC220" i="4"/>
  <c r="AC219" i="4"/>
  <c r="AC218" i="4"/>
  <c r="AC217" i="4"/>
  <c r="AC216" i="4"/>
  <c r="AC215" i="4"/>
  <c r="AC214" i="4"/>
  <c r="AC213" i="4"/>
  <c r="AC212" i="4"/>
  <c r="AC211" i="4"/>
  <c r="AC210" i="4"/>
  <c r="AC209" i="4"/>
  <c r="AC208" i="4"/>
  <c r="AC207" i="4"/>
  <c r="AC206" i="4"/>
  <c r="AC205" i="4"/>
  <c r="AC204" i="4"/>
  <c r="AC203" i="4"/>
  <c r="AC202" i="4"/>
  <c r="AC201" i="4"/>
  <c r="AC200" i="4"/>
  <c r="AC199" i="4"/>
  <c r="AC198" i="4"/>
  <c r="AC197" i="4"/>
  <c r="AC196" i="4"/>
  <c r="AC195" i="4"/>
  <c r="AC194" i="4"/>
  <c r="AC193" i="4"/>
  <c r="AC192" i="4"/>
  <c r="AC191" i="4"/>
  <c r="AC190" i="4"/>
  <c r="AC189" i="4"/>
  <c r="AC188" i="4"/>
  <c r="AC187" i="4"/>
  <c r="AC186" i="4"/>
  <c r="AC185" i="4"/>
  <c r="AC184" i="4"/>
  <c r="AC183" i="4"/>
  <c r="AC182" i="4"/>
  <c r="AC181" i="4"/>
  <c r="AC180" i="4"/>
  <c r="AC179" i="4"/>
  <c r="AC178" i="4"/>
  <c r="AC177" i="4"/>
  <c r="AC176" i="4"/>
  <c r="AC175" i="4"/>
  <c r="AC174" i="4"/>
  <c r="AC173" i="4"/>
  <c r="AC172" i="4"/>
  <c r="AC171" i="4"/>
  <c r="AC170" i="4"/>
  <c r="AC169" i="4"/>
  <c r="AC168" i="4"/>
  <c r="AC167" i="4"/>
  <c r="AC166" i="4"/>
  <c r="AC165" i="4"/>
  <c r="AC164" i="4"/>
  <c r="AC163" i="4"/>
  <c r="AC162" i="4"/>
  <c r="AC161" i="4"/>
  <c r="AC160" i="4"/>
  <c r="AC159" i="4"/>
  <c r="AC158" i="4"/>
  <c r="AC157" i="4"/>
  <c r="AC156" i="4"/>
  <c r="AC155" i="4"/>
  <c r="AC154" i="4"/>
  <c r="AC153" i="4"/>
  <c r="AC152" i="4"/>
  <c r="AC151" i="4"/>
  <c r="AC150" i="4"/>
  <c r="AC149" i="4"/>
  <c r="AC148" i="4"/>
  <c r="AC147" i="4"/>
  <c r="AC146" i="4"/>
  <c r="AC145" i="4"/>
  <c r="AC144" i="4"/>
  <c r="AC143" i="4"/>
  <c r="AC142" i="4"/>
  <c r="AC141" i="4"/>
  <c r="AC140" i="4"/>
  <c r="AC139" i="4"/>
  <c r="AC138" i="4"/>
  <c r="AC137" i="4"/>
  <c r="AC136" i="4"/>
  <c r="AC135" i="4"/>
  <c r="AC134" i="4"/>
  <c r="AC133" i="4"/>
  <c r="AC132" i="4"/>
  <c r="AC131" i="4"/>
  <c r="AC130" i="4"/>
  <c r="AC129" i="4"/>
  <c r="AC128" i="4"/>
  <c r="AC127" i="4"/>
  <c r="AC126" i="4"/>
  <c r="AC125" i="4"/>
  <c r="AC124" i="4"/>
  <c r="AC123" i="4"/>
  <c r="AC122" i="4"/>
  <c r="AC121" i="4"/>
  <c r="AC120" i="4"/>
  <c r="AC119" i="4"/>
  <c r="AC118" i="4"/>
  <c r="AC117" i="4"/>
  <c r="AC116" i="4"/>
  <c r="AC115" i="4"/>
  <c r="AC114" i="4"/>
  <c r="AC113" i="4"/>
  <c r="AC112" i="4"/>
  <c r="AC111" i="4"/>
  <c r="AC110" i="4"/>
  <c r="R110" i="4"/>
  <c r="AC108" i="4"/>
  <c r="P108" i="4"/>
  <c r="R108" i="4" s="1"/>
  <c r="AC107" i="4"/>
  <c r="P107" i="4"/>
  <c r="AC106" i="4"/>
  <c r="P106" i="4"/>
  <c r="R106" i="4" s="1"/>
  <c r="AC105" i="4"/>
  <c r="P105" i="4"/>
  <c r="AC104" i="4"/>
  <c r="P104" i="4"/>
  <c r="R104" i="4" s="1"/>
  <c r="AC103" i="4"/>
  <c r="P103" i="4"/>
  <c r="R103" i="4" s="1"/>
  <c r="AC102" i="4"/>
  <c r="P102" i="4"/>
  <c r="R102" i="4" s="1"/>
  <c r="P101" i="4"/>
  <c r="R101" i="4" s="1"/>
  <c r="R100" i="4"/>
  <c r="P100" i="4"/>
  <c r="P99" i="4"/>
  <c r="R99" i="4" s="1"/>
  <c r="P98" i="4"/>
  <c r="R95" i="4"/>
  <c r="P95" i="4"/>
  <c r="P94" i="4"/>
  <c r="R94" i="4" s="1"/>
  <c r="R93" i="4"/>
  <c r="P93" i="4"/>
  <c r="P92" i="4"/>
  <c r="R92" i="4" s="1"/>
  <c r="R91" i="4"/>
  <c r="P91" i="4"/>
  <c r="P90" i="4"/>
  <c r="R90" i="4" s="1"/>
  <c r="R89" i="4"/>
  <c r="P89" i="4"/>
  <c r="P88" i="4"/>
  <c r="R88" i="4" s="1"/>
  <c r="R87" i="4"/>
  <c r="P87" i="4"/>
  <c r="P86" i="4"/>
  <c r="R86" i="4" s="1"/>
  <c r="R85" i="4"/>
  <c r="P85" i="4"/>
  <c r="P84" i="4"/>
  <c r="R84" i="4" s="1"/>
  <c r="R83" i="4"/>
  <c r="P83" i="4"/>
  <c r="P82" i="4"/>
  <c r="R82" i="4" s="1"/>
  <c r="R81" i="4"/>
  <c r="P81" i="4"/>
  <c r="P80" i="4"/>
  <c r="R80" i="4" s="1"/>
  <c r="R79" i="4"/>
  <c r="P79" i="4"/>
  <c r="R75" i="4"/>
  <c r="P75" i="4"/>
  <c r="P74" i="4"/>
  <c r="R74" i="4" s="1"/>
  <c r="R73" i="4"/>
  <c r="P73" i="4"/>
  <c r="P72" i="4"/>
  <c r="R72" i="4" s="1"/>
  <c r="R71" i="4"/>
  <c r="P71" i="4"/>
  <c r="P70" i="4"/>
  <c r="R70" i="4" s="1"/>
  <c r="R69" i="4"/>
  <c r="P69" i="4"/>
  <c r="P68" i="4"/>
  <c r="R68" i="4" s="1"/>
  <c r="R67" i="4"/>
  <c r="P67" i="4"/>
  <c r="AC66" i="4"/>
  <c r="P66" i="4"/>
  <c r="R66" i="4" s="1"/>
  <c r="AC65" i="4"/>
  <c r="R65" i="4"/>
  <c r="P65" i="4"/>
  <c r="AC64" i="4"/>
  <c r="P64" i="4"/>
  <c r="R64" i="4" s="1"/>
  <c r="AC63" i="4"/>
  <c r="R63" i="4"/>
  <c r="P63" i="4"/>
  <c r="AC62" i="4"/>
  <c r="P62" i="4"/>
  <c r="R62" i="4" s="1"/>
  <c r="AC61" i="4"/>
  <c r="R61" i="4"/>
  <c r="P61" i="4"/>
  <c r="AC60" i="4"/>
  <c r="P60" i="4"/>
  <c r="R60" i="4" s="1"/>
  <c r="AC59" i="4"/>
  <c r="R59" i="4"/>
  <c r="P59" i="4"/>
  <c r="AC58" i="4"/>
  <c r="P58" i="4"/>
  <c r="R58" i="4" s="1"/>
  <c r="AC57" i="4"/>
  <c r="R57" i="4"/>
  <c r="P57" i="4"/>
  <c r="AC56" i="4"/>
  <c r="P56" i="4"/>
  <c r="R56" i="4" s="1"/>
  <c r="AC55" i="4"/>
  <c r="R55" i="4"/>
  <c r="P55" i="4"/>
  <c r="AC54" i="4"/>
  <c r="P54" i="4"/>
  <c r="R54" i="4" s="1"/>
  <c r="AC53" i="4"/>
  <c r="R53" i="4"/>
  <c r="P53" i="4"/>
  <c r="AC52" i="4"/>
  <c r="P52" i="4"/>
  <c r="R52" i="4" s="1"/>
  <c r="AE51" i="4"/>
  <c r="AC51" i="4"/>
  <c r="R51" i="4"/>
  <c r="P51" i="4"/>
  <c r="AC49" i="4"/>
  <c r="AE49" i="4" s="1"/>
  <c r="P49" i="4"/>
  <c r="R49" i="4" s="1"/>
  <c r="AE48" i="4"/>
  <c r="AC48" i="4"/>
  <c r="P48" i="4"/>
  <c r="R48" i="4" s="1"/>
  <c r="P18" i="4"/>
  <c r="R18" i="4" s="1"/>
  <c r="P19" i="4"/>
  <c r="P20" i="4"/>
  <c r="R20" i="4" s="1"/>
  <c r="P21" i="4"/>
  <c r="P22" i="4"/>
  <c r="P23" i="4"/>
  <c r="P24" i="4"/>
  <c r="P25" i="4"/>
  <c r="R25" i="4" s="1"/>
  <c r="P26" i="4"/>
  <c r="R26" i="4" s="1"/>
  <c r="P27" i="4"/>
  <c r="P28" i="4"/>
  <c r="R28" i="4" s="1"/>
  <c r="P29" i="4"/>
  <c r="P30" i="4"/>
  <c r="P31" i="4"/>
  <c r="P32" i="4"/>
  <c r="P33" i="4"/>
  <c r="R33" i="4" s="1"/>
  <c r="P34" i="4"/>
  <c r="R34" i="4" s="1"/>
  <c r="P35" i="4"/>
  <c r="P36" i="4"/>
  <c r="R36" i="4" s="1"/>
  <c r="P37" i="4"/>
  <c r="P38" i="4"/>
  <c r="P39" i="4"/>
  <c r="P40" i="4"/>
  <c r="P41" i="4"/>
  <c r="R41" i="4" s="1"/>
  <c r="P42" i="4"/>
  <c r="P43" i="4"/>
  <c r="P44" i="4"/>
  <c r="R44" i="4" s="1"/>
  <c r="P45" i="4"/>
  <c r="P46" i="4"/>
  <c r="R13" i="4"/>
  <c r="R14" i="4"/>
  <c r="R15" i="4"/>
  <c r="R16" i="4"/>
  <c r="R17" i="4"/>
  <c r="R19" i="4"/>
  <c r="R21" i="4"/>
  <c r="R22" i="4"/>
  <c r="R23" i="4"/>
  <c r="R24" i="4"/>
  <c r="R27" i="4"/>
  <c r="R29" i="4"/>
  <c r="R30" i="4"/>
  <c r="R31" i="4"/>
  <c r="R32" i="4"/>
  <c r="R35" i="4"/>
  <c r="R37" i="4"/>
  <c r="AC22" i="4"/>
  <c r="AC23" i="4"/>
  <c r="AC24" i="4"/>
  <c r="AC25" i="4"/>
  <c r="AC26" i="4"/>
  <c r="AC27" i="4"/>
  <c r="AC28" i="4"/>
  <c r="AC29" i="4"/>
  <c r="AC30" i="4"/>
  <c r="AC31" i="4"/>
  <c r="AC32" i="4"/>
  <c r="AC33" i="4"/>
  <c r="AC34" i="4"/>
  <c r="AC35" i="4"/>
  <c r="AC36" i="4"/>
  <c r="AC37" i="4"/>
  <c r="AC38" i="4"/>
  <c r="AC39" i="4"/>
  <c r="AC40" i="4"/>
  <c r="AC41" i="4"/>
  <c r="AC42" i="4"/>
  <c r="AC43" i="4"/>
  <c r="AC44" i="4"/>
  <c r="AC45" i="4"/>
  <c r="AC46" i="4"/>
  <c r="AC13" i="4"/>
  <c r="AC14" i="4"/>
  <c r="AC15" i="4"/>
  <c r="AC16" i="4"/>
  <c r="AC17" i="4"/>
  <c r="AC18" i="4"/>
  <c r="AC19" i="4"/>
  <c r="AC20" i="4"/>
  <c r="AC21" i="4"/>
  <c r="P14" i="4"/>
  <c r="R46" i="4"/>
  <c r="R45" i="4"/>
  <c r="R43" i="4"/>
  <c r="R42" i="4"/>
  <c r="R40" i="4"/>
  <c r="R39" i="4"/>
  <c r="R38" i="4"/>
  <c r="P17" i="4"/>
  <c r="P16" i="4"/>
  <c r="P15" i="4"/>
  <c r="P13" i="4"/>
  <c r="AE12" i="4"/>
  <c r="AC12" i="4"/>
  <c r="R12" i="4"/>
  <c r="R136" i="5"/>
  <c r="P171" i="5"/>
  <c r="R171" i="5" s="1"/>
  <c r="P170" i="5"/>
  <c r="R170" i="5" s="1"/>
  <c r="P169" i="5"/>
  <c r="R169" i="5" s="1"/>
  <c r="P168" i="5"/>
  <c r="R168" i="5" s="1"/>
  <c r="P167" i="5"/>
  <c r="R167" i="5" s="1"/>
  <c r="R166" i="5"/>
  <c r="R165" i="5"/>
  <c r="R159" i="5"/>
  <c r="R158" i="5"/>
  <c r="R157" i="5"/>
  <c r="R156" i="5"/>
  <c r="P137" i="5"/>
  <c r="P135" i="5"/>
  <c r="R135" i="5" s="1"/>
  <c r="P134" i="5"/>
  <c r="R134" i="5" s="1"/>
  <c r="P133" i="5"/>
  <c r="R133" i="5" s="1"/>
  <c r="P132" i="5"/>
  <c r="R132" i="5" s="1"/>
  <c r="P131" i="5"/>
  <c r="R131" i="5" s="1"/>
  <c r="P130" i="5"/>
  <c r="R130" i="5" s="1"/>
  <c r="P129" i="5"/>
  <c r="R129" i="5" s="1"/>
  <c r="P128" i="5"/>
  <c r="R128" i="5" s="1"/>
  <c r="P127" i="5"/>
  <c r="R127" i="5" s="1"/>
  <c r="P126" i="5"/>
  <c r="R126" i="5" s="1"/>
  <c r="P125" i="5"/>
  <c r="R125" i="5" s="1"/>
  <c r="P124" i="5"/>
  <c r="R124" i="5" s="1"/>
  <c r="P123" i="5"/>
  <c r="R123" i="5" s="1"/>
  <c r="P122" i="5"/>
  <c r="R122" i="5" s="1"/>
  <c r="P121" i="5"/>
  <c r="R121" i="5" s="1"/>
  <c r="P120" i="5"/>
  <c r="R120" i="5" s="1"/>
  <c r="P119" i="5"/>
  <c r="R119" i="5" s="1"/>
  <c r="P118" i="5"/>
  <c r="R118" i="5" s="1"/>
  <c r="P117" i="5"/>
  <c r="R117" i="5" s="1"/>
  <c r="P116" i="5"/>
  <c r="R116" i="5" s="1"/>
  <c r="P115" i="5"/>
  <c r="R115" i="5" s="1"/>
  <c r="P114" i="5"/>
  <c r="R114" i="5" s="1"/>
  <c r="P113" i="5"/>
  <c r="R113" i="5" s="1"/>
  <c r="P112" i="5"/>
  <c r="R112" i="5" s="1"/>
  <c r="P111" i="5"/>
  <c r="R111" i="5" s="1"/>
  <c r="P110" i="5"/>
  <c r="R110" i="5" s="1"/>
  <c r="P109" i="5"/>
  <c r="R109" i="5" s="1"/>
  <c r="P108" i="5"/>
  <c r="R108" i="5" s="1"/>
  <c r="P107" i="5"/>
  <c r="R107" i="5" s="1"/>
  <c r="P106" i="5"/>
  <c r="R106" i="5" s="1"/>
  <c r="P105" i="5"/>
  <c r="R105" i="5" s="1"/>
  <c r="P104" i="5"/>
  <c r="R104" i="5" s="1"/>
  <c r="P103" i="5"/>
  <c r="R103" i="5" s="1"/>
  <c r="P102" i="5"/>
  <c r="R102" i="5" s="1"/>
  <c r="P101" i="5"/>
  <c r="R101" i="5" s="1"/>
  <c r="P100" i="5"/>
  <c r="R100" i="5" s="1"/>
  <c r="P99" i="5"/>
  <c r="R99" i="5" s="1"/>
  <c r="P98" i="5"/>
  <c r="R98" i="5" s="1"/>
  <c r="P97" i="5"/>
  <c r="R97" i="5" s="1"/>
  <c r="P96" i="5"/>
  <c r="R96" i="5" s="1"/>
  <c r="P95" i="5"/>
  <c r="R95" i="5" s="1"/>
  <c r="P94" i="5"/>
  <c r="R94" i="5" s="1"/>
  <c r="P93" i="5"/>
  <c r="R93" i="5" s="1"/>
  <c r="P92" i="5"/>
  <c r="R92" i="5" s="1"/>
  <c r="P91" i="5"/>
  <c r="R91" i="5" s="1"/>
  <c r="P90" i="5"/>
  <c r="R90" i="5" s="1"/>
  <c r="P89" i="5"/>
  <c r="R89" i="5" s="1"/>
  <c r="P88" i="5"/>
  <c r="R88" i="5" s="1"/>
  <c r="P87" i="5"/>
  <c r="R87" i="5" s="1"/>
  <c r="P86" i="5"/>
  <c r="R86" i="5" s="1"/>
  <c r="P85" i="5"/>
  <c r="R85" i="5" s="1"/>
  <c r="P84" i="5"/>
  <c r="R84" i="5" s="1"/>
  <c r="P83" i="5"/>
  <c r="P73" i="5"/>
  <c r="P72" i="5"/>
  <c r="P71" i="5"/>
  <c r="P70" i="5"/>
  <c r="P69" i="5"/>
  <c r="P68" i="5"/>
  <c r="R68" i="5" s="1"/>
  <c r="P66" i="5"/>
  <c r="R66" i="5" s="1"/>
  <c r="P65" i="5"/>
  <c r="R65" i="5" s="1"/>
  <c r="P64" i="5"/>
  <c r="R64" i="5" s="1"/>
  <c r="P63" i="5"/>
  <c r="R63" i="5" s="1"/>
  <c r="P62" i="5"/>
  <c r="R62" i="5" s="1"/>
  <c r="P61" i="5"/>
  <c r="R61" i="5" s="1"/>
  <c r="P60" i="5"/>
  <c r="R60" i="5" s="1"/>
  <c r="P59" i="5"/>
  <c r="R59" i="5" s="1"/>
  <c r="P58" i="5"/>
  <c r="R58" i="5" s="1"/>
  <c r="P57" i="5"/>
  <c r="R57" i="5" s="1"/>
  <c r="P56" i="5"/>
  <c r="R56" i="5" s="1"/>
  <c r="P55" i="5"/>
  <c r="R55" i="5" s="1"/>
  <c r="P54" i="5"/>
  <c r="R54" i="5" s="1"/>
  <c r="P53" i="5"/>
  <c r="R53" i="5" s="1"/>
  <c r="P52" i="5"/>
  <c r="R52" i="5" s="1"/>
  <c r="P51" i="5"/>
  <c r="R51" i="5" s="1"/>
  <c r="P50" i="5"/>
  <c r="R50" i="5" s="1"/>
  <c r="P49" i="5"/>
  <c r="R49" i="5" s="1"/>
  <c r="P48" i="5"/>
  <c r="R48" i="5" s="1"/>
  <c r="P47" i="5"/>
  <c r="R47" i="5" s="1"/>
  <c r="P46" i="5"/>
  <c r="R46" i="5" s="1"/>
  <c r="P45" i="5"/>
  <c r="R45" i="5" s="1"/>
  <c r="P44" i="5"/>
  <c r="R44" i="5" s="1"/>
  <c r="P43" i="5"/>
  <c r="R43" i="5" s="1"/>
  <c r="P42" i="5"/>
  <c r="R42" i="5" s="1"/>
  <c r="P41" i="5"/>
  <c r="R41" i="5" s="1"/>
  <c r="P40" i="5"/>
  <c r="R40" i="5" s="1"/>
  <c r="P39" i="5"/>
  <c r="R39" i="5" s="1"/>
  <c r="P38" i="5"/>
  <c r="R38" i="5" s="1"/>
  <c r="P37" i="5"/>
  <c r="R37" i="5" s="1"/>
  <c r="P36" i="5"/>
  <c r="R36" i="5" s="1"/>
  <c r="P35" i="5"/>
  <c r="R35" i="5" s="1"/>
  <c r="P34" i="5"/>
  <c r="R34" i="5" s="1"/>
  <c r="P33" i="5"/>
  <c r="R33" i="5" s="1"/>
  <c r="P32" i="5"/>
  <c r="R32" i="5" s="1"/>
  <c r="P31" i="5"/>
  <c r="R31" i="5" s="1"/>
  <c r="P30" i="5"/>
  <c r="R30" i="5" s="1"/>
  <c r="P29" i="5"/>
  <c r="R29" i="5" s="1"/>
  <c r="P28" i="5"/>
  <c r="R28" i="5" s="1"/>
  <c r="P27" i="5"/>
  <c r="R27" i="5" s="1"/>
  <c r="P26" i="5"/>
  <c r="R26" i="5" s="1"/>
  <c r="P24" i="5"/>
  <c r="R24" i="5" s="1"/>
  <c r="P23" i="5"/>
  <c r="R23" i="5" s="1"/>
  <c r="P22" i="5"/>
  <c r="R22" i="5" s="1"/>
  <c r="P21" i="5"/>
  <c r="R21" i="5" s="1"/>
  <c r="P20" i="5"/>
  <c r="R20" i="5" s="1"/>
  <c r="P19" i="5"/>
  <c r="R19" i="5" s="1"/>
  <c r="P18" i="5"/>
  <c r="R18" i="5" s="1"/>
  <c r="P17" i="5"/>
  <c r="R17" i="5" s="1"/>
  <c r="P16" i="5"/>
  <c r="R16" i="5" s="1"/>
  <c r="P15" i="5"/>
  <c r="R15" i="5" s="1"/>
  <c r="P14" i="5"/>
  <c r="R14" i="5" s="1"/>
  <c r="P13" i="5"/>
  <c r="R13" i="5" s="1"/>
  <c r="Q136" i="5" l="1"/>
  <c r="A318" i="4"/>
  <c r="A319" i="4" s="1"/>
  <c r="A320" i="4" s="1"/>
  <c r="A299" i="4"/>
  <c r="A300" i="4" s="1"/>
  <c r="A301" i="4" s="1"/>
  <c r="A302" i="4" s="1"/>
  <c r="A303" i="4" s="1"/>
  <c r="A304" i="4" s="1"/>
  <c r="A305" i="4" s="1"/>
  <c r="A306" i="4" s="1"/>
  <c r="A307" i="4" s="1"/>
  <c r="A308" i="4" s="1"/>
  <c r="A309" i="4" s="1"/>
  <c r="A310" i="4" s="1"/>
  <c r="A311" i="4" s="1"/>
  <c r="A312" i="4" s="1"/>
  <c r="A313" i="4" s="1"/>
  <c r="A314" i="4" s="1"/>
  <c r="A315" i="4" s="1"/>
  <c r="AE297" i="4"/>
  <c r="A294" i="4"/>
  <c r="A295" i="4" s="1"/>
  <c r="A296" i="4" s="1"/>
  <c r="AE292" i="4"/>
  <c r="A111" i="4"/>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54" i="4"/>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52" i="4"/>
  <c r="A53" i="4" s="1"/>
  <c r="AE50" i="4"/>
  <c r="A49" i="4"/>
  <c r="A13" i="4"/>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alcChain>
</file>

<file path=xl/sharedStrings.xml><?xml version="1.0" encoding="utf-8"?>
<sst xmlns="http://schemas.openxmlformats.org/spreadsheetml/2006/main" count="1491" uniqueCount="631">
  <si>
    <t>MARCHÉ EN GROUPEMENT</t>
  </si>
  <si>
    <t>Nom et adresse de la société :</t>
  </si>
  <si>
    <t>Le Fournisseur,</t>
  </si>
  <si>
    <t>Nom et signature du Représentant ayant le pouvoir d'engager la société :</t>
  </si>
  <si>
    <t>Cachet:</t>
  </si>
  <si>
    <t>À                                                        , le</t>
  </si>
  <si>
    <t xml:space="preserve">&gt; Le présent BPU est à compléter par le candidat sans ajouter de lignes ou de colonnes supplémentaires à ce qui est expressement demandé.      
&gt; Le candidat communique ce BPU dûment rempli sous format Excel exploitable non protégé.  
&gt; Les colonnes grisées contiennent des formules de calculs automatiques    
</t>
  </si>
  <si>
    <t>MARQUE FABRICANT/PROFESSIONNELLE</t>
  </si>
  <si>
    <t>MARQUE DISTRIBUTEUR</t>
  </si>
  <si>
    <t>N° POSTE</t>
  </si>
  <si>
    <t>TYPE</t>
  </si>
  <si>
    <t>PRODUITS</t>
  </si>
  <si>
    <t>DÉSIGNATION DES ARTICLES</t>
  </si>
  <si>
    <t>QUANTITÉ ESTIMATIVE NON CONTRACTUELLE ANNUELLE</t>
  </si>
  <si>
    <t>PAGE CATALOGUE</t>
  </si>
  <si>
    <t>Référence constructeur</t>
  </si>
  <si>
    <t>Référence distributeur</t>
  </si>
  <si>
    <t>Durée garantie</t>
  </si>
  <si>
    <r>
      <t xml:space="preserve">Observations </t>
    </r>
    <r>
      <rPr>
        <sz val="9"/>
        <rFont val="Century Gothic"/>
        <family val="2"/>
      </rPr>
      <t>(notamment différence avec demande)</t>
    </r>
  </si>
  <si>
    <t>Conditionnement</t>
  </si>
  <si>
    <t>PRIX UNITAIRE PUBLIC H.T. (HORS REMISE)</t>
  </si>
  <si>
    <t>TAUX DE REMISE (%)</t>
  </si>
  <si>
    <t>PRIX UNITAIRE H.T. AVEC REMISE</t>
  </si>
  <si>
    <t>Eco participation HT</t>
  </si>
  <si>
    <t>PRIX TOTAL H.T. AVEC REMISE</t>
  </si>
  <si>
    <t>Perçeuse</t>
  </si>
  <si>
    <t>Perçeuse à percussion 
tension batterie18V
capacité batterie Li-Ion 3AH
Vitesse à vide 1750 tours min</t>
  </si>
  <si>
    <t>Perçeuse/Visseuse</t>
  </si>
  <si>
    <t>Perçeuse Visseuse 18 V - Sans Fil
2 vitesses- 14 positions de réglage de couple, chargeur multivoltage, 2 batteries, clpis ceinture, porte embouts magnétique type MAKITA</t>
  </si>
  <si>
    <t>Perceuse</t>
  </si>
  <si>
    <t>Perceuse visseuse 18 V 2Ah - DCD 791 P2 - DEWALT</t>
  </si>
  <si>
    <t>Visseuse</t>
  </si>
  <si>
    <r>
      <t>Tournevis gyroscopique</t>
    </r>
    <r>
      <rPr>
        <b/>
        <i/>
        <sz val="9"/>
        <rFont val="Century Gothic"/>
        <family val="2"/>
      </rPr>
      <t xml:space="preserve">- </t>
    </r>
    <r>
      <rPr>
        <sz val="9"/>
        <rFont val="Century Gothic"/>
        <family val="2"/>
      </rPr>
      <t>Sans Fil Équipement 1 chargeur, 2 batteries, 1 mallette, Alimentation accu 7.2 V  1 Ah
Porte-outils 1/4''
Couple maxi 60 Nm</t>
    </r>
  </si>
  <si>
    <t>Perforateur</t>
  </si>
  <si>
    <t>Perforateur Electropneumatique sans fil   SDS 
Batterie LI/ION 2,6 AH, 36V 
3 modes multifonction</t>
  </si>
  <si>
    <t>Perforateur Filaire
800 W 2,4 joul
Perçage de l'ordre de  pour le bois 32 mm, l'acier 13 mm, béton 26 mm, trépan 80 mm</t>
  </si>
  <si>
    <t>Perforateur sds-plus xr 18v brushless 2j - sans batterie ni chargeur - coffret tstak - DEWALT</t>
  </si>
  <si>
    <t>Perforateur burineur SDS + 36V MAKITA type DHR264PT4J sur batterie 2X18V L-ION 5Ah 26mm 4 batteries</t>
  </si>
  <si>
    <t>Meuleuse</t>
  </si>
  <si>
    <t>Meuleuse angulaire _ puissance 2400 W _ Meule : diam 230mm</t>
  </si>
  <si>
    <t>Meuleuse angulaire _ puissance 600 W _ Meule : diam 115 mm
11000 trs / min
Diamètre d'alésage 22 mm</t>
  </si>
  <si>
    <t>Meuleuse 18V batterie  Sans fil lithium-ion pour  D125 type MAKITA</t>
  </si>
  <si>
    <t>Meuleuse sans fil 18 V - DCG 405 P2 - DEWALT</t>
  </si>
  <si>
    <t>KIT Meuleuse Perceuse</t>
  </si>
  <si>
    <t>Kit 2 outils sans fil 18V - 5Ah - Perceuse DCD791 + meuleuse DGC405 en coffret Tstak - DEWALT</t>
  </si>
  <si>
    <t>Scie sauteuse</t>
  </si>
  <si>
    <t>Scie sauteuse - Puissanse 750 Watts -capacité de coupe de l'ordre de 135mm bois  et 10 mm métal avec coupe en biais 0-45 °- 2 accus</t>
  </si>
  <si>
    <t>Scie universelle</t>
  </si>
  <si>
    <t>Scie universelle 1600 W Équipement standard  1 jeu de lame universelle, 1 clé allen.
Vitesse de rotation à vide 3000 cps/min
Course de lame 40 mm
Longueur lame mm 300, Poids 5.35 kg</t>
  </si>
  <si>
    <t>Scie portative</t>
  </si>
  <si>
    <t>Scie sabre sans fil, Poids avec accu 1,6 kg
Capacité de coupe Bois : 250 mm,Tube acier : 120 mm. Profilé PVC : 120 mm
Équipement, Chargeur 2 batteries Coffret de transport
Alimentation accu 12 V – 4 Ah Lithium-ion
Course à vide 0-3000 cp/min
Course de lame 15,9 mm</t>
  </si>
  <si>
    <t>Scie sabre</t>
  </si>
  <si>
    <t>Puissance 1100 W Capacité de coupe Bois : 310 mm Tube acier : 100 mm Profilé PVC : 130 mm Course de lame 29 mm</t>
  </si>
  <si>
    <t>Scie circulaire</t>
  </si>
  <si>
    <t>Scie circulaire à gande capacité  polyvalente et puissante, avec une profondeur de coupe de 100 mm  2100W Ø270mm</t>
  </si>
  <si>
    <t>Scie circulaire sans fil à métaux 18 V avec une profondeur de coupe 50 mm
4250 tr/min  Ø136mm</t>
  </si>
  <si>
    <t>Scie à onglet</t>
  </si>
  <si>
    <t>Scie à onglet  1600 W 216 mm
Puissance de coupe 190 mm-265 mm
Profondeur de coupe 90°: 62mm /45 à 48 mm</t>
  </si>
  <si>
    <t>Rainureuse</t>
  </si>
  <si>
    <t>Rainureuse  550 W
Vitesse de rotation  de l'ordre de 30000tr/min</t>
  </si>
  <si>
    <t>Outils oscillants</t>
  </si>
  <si>
    <t>Outil oscillant, Puissance 320 W Poids 1,4 kg
Taux de vibration 6,5 m/s²
Pression sonore 78 dB (A)
Oscillations 6000 à 20000 osc/min
Angle d'oscillation ° 3,2</t>
  </si>
  <si>
    <t>Affleureuse</t>
  </si>
  <si>
    <t>Affleureuse 900 W, Poids 1,9 kg
Plus produit Vitesse variable. Régulation électronique constante. 2 leds.
Équipement standard 1 guide parallèle, 1 adaptateur d'aspiration, 1 pince, 1 clé.
Course de plongée 55 mm
Ø fraise mm 25</t>
  </si>
  <si>
    <t>Défonçeuse</t>
  </si>
  <si>
    <t>Défonceuse 2300W, Poids 6,1 kg
Équipement standard et emballage Coude aspiration. Clé plate de 24. Guide de coupe rectiligne. bague de serrage Ø 6 et 8 mm. Douilles de réduction (12x6 et 12x8 mm) Coffret de transport.
Vitesse de rotation à vide 9000 - 22000 tr/min
Course de plongée 70 mm
Ø fraise mm 30
Taux de vibration 4,5 m/s²</t>
  </si>
  <si>
    <t>Mortaiseuse</t>
  </si>
  <si>
    <t>Mortaiseuse à chaîne 2000 W, Équipement standard Chaîne. Guide. Clés plates 10 et 13 mm
Diamètre fraises max. 30 mm
Profondeur maxi fraisage 0 - 100 mm
Taux de vibration 5,08 m/s²</t>
  </si>
  <si>
    <t>Lamelleuse</t>
  </si>
  <si>
    <t>Fraiseuse à lamelle 600 W, Diamètre de fraise maxi 100 mm
Profondeur de coupe maxi 20 mm
Réglage du guide 0 à 90°, Équipement : Fraise à rainurer au carbure 102 mm. Sac poussière. Clé. Raccord d'aspiration.</t>
  </si>
  <si>
    <t>Tronçonneuse à disques</t>
  </si>
  <si>
    <t>Tronçonneuse rénovation, Puissance 1600 W
Alésage mm 22
Poids kg 5,1
Équipement standard Machine complète (plaque de base + 45 deg.), lame diamant Ø 180 mm, raccord et tuyau d'aspiration (4 m), jeu d'outils, lunettes de protection en coffret bois.
Taux de vibration &lt; 5 m/s²
Vitesse de rotation tr/min 7 700
Épaisseur lame mm 2,6
Ø disque en mm 180 - 200
Profondeur maxi de coupe en mm 68</t>
  </si>
  <si>
    <t>Touret</t>
  </si>
  <si>
    <t>Tourets à meuler 520W, Alimentation 230 V mono, 2 meules de Ø 150 x ép 25 x al 32 mm. Grain : A 36 et A 60.</t>
  </si>
  <si>
    <t>Rabot Electrique</t>
  </si>
  <si>
    <t xml:space="preserve">Rabot  82 mm de l'ordre de  1050 W -semelle avec 3 rainures en V pour faciliter le chanfreinage
</t>
  </si>
  <si>
    <t>Ponçeuse</t>
  </si>
  <si>
    <t>Ponçeuse à bande électrique 1200W vitesse de bande 500m/min
Bande de l'ordre de 610x100mm</t>
  </si>
  <si>
    <t>Lime à bande/Ponçeuse</t>
  </si>
  <si>
    <t>Lime à bande electrique 500w</t>
  </si>
  <si>
    <t>Bouleuneuse</t>
  </si>
  <si>
    <t>Boulonneuse à chocs, Alimentation secteur, Puissance 400 W, Équipement standard et emballage Douille à chocs 1/2
Plus produit Carter aluminium, Interrupteur à bascule sur la poignée, Poignée SoftGrip
Vitesse de rotation à vide 2000 tr/min
Caractéristiques principales Simple et robuste. Adaptée aux travaux de chantiers.
Cadence de frappe 2000 cp/min
Capacité de vissage M12 à M22
Couple maxi 350 Nm
Porte-embouts Carré 1/2''</t>
  </si>
  <si>
    <t xml:space="preserve">Pistolet à colles </t>
  </si>
  <si>
    <t xml:space="preserve">Pistolet à colle thermofusible, 220 V - 500 W. Utilise les bâtons de colle thermofusible. Thermo-collage sans interruption en position branchée. Le pistolet, en utilisation non branchée, permet l'écoulement d'environ 40 g de colle en fusion. Le support sert simultanément de rechargeur pour l'utilisation sans câble. </t>
  </si>
  <si>
    <t>Extrudeuse électrique</t>
  </si>
  <si>
    <t>Pistolet extrudeur 18 V pour cartouche de joints, colles,…</t>
  </si>
  <si>
    <t>Kit multioutils</t>
  </si>
  <si>
    <t xml:space="preserve">Kit 5 Outils 18 volts, 4,0 Ah Li-ion. Composition : Perceuse/Visseuse percussion . Mandrin 13 mm, 2 vitesses. Visseuse à chocs . Porte outils 1/4'', couple 155 Nm, boulon diamètre maxi M12. Scie circulaire . Diamètre 165 mm, coupe maxi 55 mm. Scie sauteuse . Lampe Led DCL040 </t>
  </si>
  <si>
    <t>Batteries</t>
  </si>
  <si>
    <t>Batterie 18 V</t>
  </si>
  <si>
    <t>Chargeurs de batteries</t>
  </si>
  <si>
    <t>Chargeur Machine électroportatif Universelle</t>
  </si>
  <si>
    <t>Abrasif métal</t>
  </si>
  <si>
    <t xml:space="preserve"> Abrasif pour meuleuse 
Disque à lamelle 115x22,2 GR40</t>
  </si>
  <si>
    <t>Abrasif en bande courte et etroite pour lime electrique</t>
  </si>
  <si>
    <t>Disque à tronçonner</t>
  </si>
  <si>
    <t>Disque à tronçonner-moyeu plat pour acier   125x22,2</t>
  </si>
  <si>
    <t>Disque à tronçonner-moyeu plat pour acier/Inox   125x22,2</t>
  </si>
  <si>
    <t>Disque à tronçonner-moyeu plat pour acier/Inox   230x22,</t>
  </si>
  <si>
    <t>Disque à tronçonner-moyeu plat pour aluminium   125x22,2</t>
  </si>
  <si>
    <t>Disque à tronçonner-moyeu plat pour Inox   125x22,2</t>
  </si>
  <si>
    <t>Disque à tronçonner-moyeu plat pour inox   230x22,</t>
  </si>
  <si>
    <t>Disque à tronçonner-moyeu plat pour matériaux(carrelage tuiles pierre naturelles)   125x22,</t>
  </si>
  <si>
    <t>Disque d'ébarbage</t>
  </si>
  <si>
    <t>Disque d'ébarbage pour acier/inox 125x22,2</t>
  </si>
  <si>
    <t>Disque d'ébarbage pour acier/inox 230x22,2</t>
  </si>
  <si>
    <t>Disque d'ébarbage permettant de visualiser la pièce à travailler 125x22,2</t>
  </si>
  <si>
    <t>Disque diamants</t>
  </si>
  <si>
    <t>Disque diamant segmenté _30X22,2 x 1,6</t>
  </si>
  <si>
    <t>Disque diamant_125X22,2</t>
  </si>
  <si>
    <t>Mèche à bois</t>
  </si>
  <si>
    <t xml:space="preserve"> Mèche à bois 4 pointes diam 5mm pour perçeuse</t>
  </si>
  <si>
    <t>Fer et lame de scie</t>
  </si>
  <si>
    <t>Lame de scie sauteuse T123XF(carte de 5)</t>
  </si>
  <si>
    <t>Foret béton</t>
  </si>
  <si>
    <t>foret beton SDS+   D5</t>
  </si>
  <si>
    <t>foret beton SDS+   D6</t>
  </si>
  <si>
    <t>foret beton SDS+   D8</t>
  </si>
  <si>
    <t>foret beton SDS+   D10</t>
  </si>
  <si>
    <t>foret beton SDS+   D12</t>
  </si>
  <si>
    <t>foret beton SDS+   D14</t>
  </si>
  <si>
    <t>foret beton SDS+   D16</t>
  </si>
  <si>
    <t>foret beton SDS+   D18</t>
  </si>
  <si>
    <t>foret beton SDS+   D20</t>
  </si>
  <si>
    <t>Coffret de 5 forets béton SDS+  D5 à D12</t>
  </si>
  <si>
    <t>Coffret 19 forets queue cylindrique HSS   D2 à D13</t>
  </si>
  <si>
    <t>Foret conique étagés  D4 à 30mm</t>
  </si>
  <si>
    <t>Forets à  bois</t>
  </si>
  <si>
    <t>Forets à  bois:
Diam 10mm</t>
  </si>
  <si>
    <t>Forets à  bois:
Diam 6mm</t>
  </si>
  <si>
    <t>Coffret de 15 pièces Wood TECHNIC - TIVOLY</t>
  </si>
  <si>
    <t>Fraise lime</t>
  </si>
  <si>
    <t>Fraise lime cylindrique   D8</t>
  </si>
  <si>
    <t>Fraise lime cylindrique   D12</t>
  </si>
  <si>
    <t>Fraise lime ogive    D8</t>
  </si>
  <si>
    <t>Fraise lime ogive    D12</t>
  </si>
  <si>
    <t>Fraise à chanfreiner</t>
  </si>
  <si>
    <t>Fraise à chanfreiner    D10,4</t>
  </si>
  <si>
    <t>Fraise à chanfreiner    D20,5</t>
  </si>
  <si>
    <t>Scie trépan</t>
  </si>
  <si>
    <t>Adaptateur pour scie trépans, Mandrin pour trépans HSS bimétal   D19 à 30</t>
  </si>
  <si>
    <t>Adaptateur pour scie trépans, Mandrin pour trépans HSS bimétal   D32 à 83</t>
  </si>
  <si>
    <t>Scie trépans HSS bimétal  D19</t>
  </si>
  <si>
    <t>Scie trépans HSS bimétal  D44</t>
  </si>
  <si>
    <t>Scie trépans HSS bimétal  D83</t>
  </si>
  <si>
    <t>Coffret 11 trépans HSS   D19 à 76mm</t>
  </si>
  <si>
    <t>Traçage/Marquage/Mesure</t>
  </si>
  <si>
    <t>Crayon bois menuisier
résistante
pour  marquage sur bois sec et humide, métal et béton</t>
  </si>
  <si>
    <t>Equerre de mécanicien à chapeau vissé L 250*160</t>
  </si>
  <si>
    <t>Equerre de menuisier talon alu lame acier inoxydable 300mm</t>
  </si>
  <si>
    <t>Fausse equerre de mécanicien sans papillon 250mm</t>
  </si>
  <si>
    <t xml:space="preserve">Mesure pliante avec réglette coulissante supplémentaire  mesurer les angles et dans les endroits restreints ou difficiles d'accès. Polyamide. </t>
  </si>
  <si>
    <t>Mètre à ruban Mesures roulantes longues ruban fibre verre Boitier poignée  Longueur 60 M</t>
  </si>
  <si>
    <t>Mètre à ruban acier  50m avec poignée fonctionnelle</t>
  </si>
  <si>
    <t>Mètre à ruban 20 m Boitier ABS blocage ruban et retour automatique</t>
  </si>
  <si>
    <t>Mètre à ruban 3 m blocage ruban et retour automatique</t>
  </si>
  <si>
    <t>Mètre à ruban 5 m , blocage ruban et retour automatique</t>
  </si>
  <si>
    <t>Pied à coulisse 0-150 mm</t>
  </si>
  <si>
    <t>Pointe à tracer corps ABS 4mm-210 mm</t>
  </si>
  <si>
    <t>Réglet inox  flexible 200mm</t>
  </si>
  <si>
    <t>Réglet inox fexible 300mm</t>
  </si>
  <si>
    <t xml:space="preserve">Double mètre Bois nature lGravure recto / verso en mm. 2 M </t>
  </si>
  <si>
    <t xml:space="preserve"> Télémètre laser :Mesure, distance, mesure horizontale indirecte surface murale. Périmètre, surface des 4 murs, surface du sol au plafond... et angle de mur. Précision : ± 1 mm type D510 Stanley</t>
  </si>
  <si>
    <t xml:space="preserve">Luxmètre Mesure d’intensité lumineuse en plusieurs programmes avec choix d’unité de mesure Lux ou Fc. Longueur du câble de la sonde : env. 1.5 m </t>
  </si>
  <si>
    <t>Niveau à bulles rectangulaire de l'ordre de 150 cm - 3 fioles incassables</t>
  </si>
  <si>
    <t>Niveau à bulles trapèze Alu de l'ordre de 50 cm - 2 fioles incassables</t>
  </si>
  <si>
    <t>Outils de coupe</t>
  </si>
  <si>
    <t>Cutter acier à lame 18mm</t>
  </si>
  <si>
    <t>Cisaille à tôle 260  mm pour coupe droite</t>
  </si>
  <si>
    <t>Ciseaux à bois de sculteur À double virole laitonnée: 6 mm</t>
  </si>
  <si>
    <t xml:space="preserve">Coffret de 5 ciseaux à bois de sculpteur manche bois - largeur : 6, 10, 15, 20, 25 mm. </t>
  </si>
  <si>
    <t xml:space="preserve"> Monture de scie à métaux pour lame de 300 mm. 2 positions de lame : coupe droite ou coupe à 40°</t>
  </si>
  <si>
    <t>Monture courte de scie à métaux</t>
  </si>
  <si>
    <t>Scie égoïne coupe fine :
longueur de l'ordre de 450mm -18 dents au pouce</t>
  </si>
  <si>
    <t>Scie égoïne denture 3 biseaux béton et plâtre :
longueur de l'ordre de 500mm -8 dents au pouce</t>
  </si>
  <si>
    <t>Scie égoïne universelle
denture à 2 biseaux:
longueur de l'ordre de 400mm -8 dents au pouce</t>
  </si>
  <si>
    <t>Tarauds</t>
  </si>
  <si>
    <t>Jeu de 3 Tarauds main  4X70</t>
  </si>
  <si>
    <t>Jeu de 3 Tarauds main  5X80</t>
  </si>
  <si>
    <t>Jeu de 3 Tarauds main  6X100</t>
  </si>
  <si>
    <t>Jeu de 3 Tarauds main  8X125</t>
  </si>
  <si>
    <t>Jeu de 3 Tarauds main  10X150</t>
  </si>
  <si>
    <t>Outils abrasif</t>
  </si>
  <si>
    <t>Lime demi-ronde mi-douce 250 mm</t>
  </si>
  <si>
    <t>Lime plate mi douce  200 mm avec manche bi-matière</t>
  </si>
  <si>
    <t>Lime ronde bararde 250 mm</t>
  </si>
  <si>
    <t xml:space="preserve">Rape demi-ronde grosse piqure L250mm avec manche </t>
  </si>
  <si>
    <t xml:space="preserve">Rape ronde moyenne piqure L200mm avec manche </t>
  </si>
  <si>
    <t>Rape plate à main Moyenne piqure 
L 200mm avec manche bi-matière</t>
  </si>
  <si>
    <t xml:space="preserve"> Râpe/Cale à poncer auto-agrippante 72*123</t>
  </si>
  <si>
    <t>Outils de vissage</t>
  </si>
  <si>
    <r>
      <t xml:space="preserve">Douilles </t>
    </r>
    <r>
      <rPr>
        <b/>
        <sz val="9"/>
        <rFont val="Century Gothic"/>
        <family val="2"/>
      </rPr>
      <t xml:space="preserve">: Coffret </t>
    </r>
    <r>
      <rPr>
        <sz val="9"/>
        <rFont val="Century Gothic"/>
        <family val="2"/>
      </rPr>
      <t>de douilles de serrage et de vissage comprenant ■10 douilles R.-N : 5,5 - 6 - 7 - 8 - 9 - 10 - 11 - 12 - 13 - 14 mm.
■1 Cliquet 1/4" paume de main : R.161.
■1 Rallonge : R.209-N : 55 mm,
■1 Rallonge : R.210-N : 100 mm.
■1 Cardan universel 1/4" : R.240A-N.
■1 douille : R.235-N...
■1 Tournevis carré 1/4" : R.236C.</t>
    </r>
  </si>
  <si>
    <r>
      <t>Embout tounevis:</t>
    </r>
    <r>
      <rPr>
        <b/>
        <sz val="9"/>
        <rFont val="Century Gothic"/>
        <family val="2"/>
      </rPr>
      <t xml:space="preserve"> Coffret </t>
    </r>
    <r>
      <rPr>
        <sz val="9"/>
        <rFont val="Century Gothic"/>
        <family val="2"/>
      </rPr>
      <t>30 embouts de vissage avec support</t>
    </r>
  </si>
  <si>
    <t>Embout tournevis - empreinte Phillips - PH1 -L 25mm - Boite de 10</t>
  </si>
  <si>
    <t>Embout tournevis - empreinte Phillips - PH2- L 25mm - Boite de 10</t>
  </si>
  <si>
    <t>Embout tournevis - empreinte Phillips - PH3 - L 25mm - Boite de 10</t>
  </si>
  <si>
    <t>Embout tournevis - empreinte Pozidriv PZ1- L 25mm - Boite de 10</t>
  </si>
  <si>
    <t>Embout tournevis - empreinte Pozidriv PZ2 - L 25mm - Boite de 10</t>
  </si>
  <si>
    <t>Embout tournevis - empreinte Pozidriv PZ3- L 25mm - Boite de 10</t>
  </si>
  <si>
    <t>Embout tournevis - empreinte Torx T10 - L 25mm - Boite de 10</t>
  </si>
  <si>
    <t>Embout tournevis - empreinte Torx T15- L 25mm - Boite de 10</t>
  </si>
  <si>
    <t>Embout tournevis - empreinte Torx T20- L 25mm - Boite de 10</t>
  </si>
  <si>
    <t>Embout tournevis - empreinte Torx T25 - L 25mm - Boite de 10</t>
  </si>
  <si>
    <t>Tournevis boule lames courtes pour empreinte à fente 5,5*25</t>
  </si>
  <si>
    <t>Tournevis boule lames courtes pour empreinte à fente 6,5*25</t>
  </si>
  <si>
    <t>Tournevis boule pour empreinte Phillips 4,5*25</t>
  </si>
  <si>
    <t>Tournevis boule pour empreinte Phillips 6*25</t>
  </si>
  <si>
    <t>Tournevis boule pour empreinte Pozidriv 4,5*25</t>
  </si>
  <si>
    <t>Tournevis boule pour empreinte Pozidriv 6*25</t>
  </si>
  <si>
    <t>Tournevis isolé slim empreinte fente  2,5*75</t>
  </si>
  <si>
    <t>Tournevis isolé slim empreinte fente 3,5*75</t>
  </si>
  <si>
    <t>Tournevis isolé slim empreinte fente  4*100</t>
  </si>
  <si>
    <t>Tournevis isolé slim empreinte fente  5,5*125</t>
  </si>
  <si>
    <t>Tournevis isolé slim empreinte fente   6,5*150</t>
  </si>
  <si>
    <t>Tournevis isolé   slim empreinte fente 6,5*200</t>
  </si>
  <si>
    <t>Tournevis isolé  slim empreinte fente  8*175</t>
  </si>
  <si>
    <t>Tournevis isolé pour empreinte fente 3,5X75</t>
  </si>
  <si>
    <t>TOURNEVIS isolé pour empreinte fente 4*200</t>
  </si>
  <si>
    <t>Tournevis isolé pour empreinte fente 6,5*150</t>
  </si>
  <si>
    <t>Tournevis isolé pour empreinte fente 8*175</t>
  </si>
  <si>
    <t>Tournevis isolé pour empreinte mixte 1*100</t>
  </si>
  <si>
    <t>Tournevis isolé pour empreinte mixte 2*125</t>
  </si>
  <si>
    <t>Tournevis isolé pour empreinte Phillips  0,45*60</t>
  </si>
  <si>
    <t>Tournevis isolé pour empreinte Phillips  0,60*80</t>
  </si>
  <si>
    <t>Tournevis isolé pour empreinte Phillips  0,95*100</t>
  </si>
  <si>
    <t>Tournevis isolé pour empreinte Phillips  1,10*150</t>
  </si>
  <si>
    <t xml:space="preserve">Tournevis isolé pour empreinte Phillips 5*100 </t>
  </si>
  <si>
    <t>Tournevis isolé pour empreinte Phillips 6*125</t>
  </si>
  <si>
    <t>Tournevis isolé pour empreinte Pozidriv  4*75</t>
  </si>
  <si>
    <t>Tournevis isolé pour empreinte Pozidriv  6*100</t>
  </si>
  <si>
    <t>Tournevis isolé pour empreinte Pozidriv  8*150</t>
  </si>
  <si>
    <t xml:space="preserve">Tournevis livrés avec 6 embouts de vissage magnétique </t>
  </si>
  <si>
    <t>Tournevis porte-embout magnétique 1/4</t>
  </si>
  <si>
    <t>Jeu de 6 tournevis Protwist isolés
fente électricien : 2*75 - 3,5*75 - 4*100 - 5,5*125
pozidriv : PZ1*100 - PZ2*125</t>
  </si>
  <si>
    <t>Jeu de 12 Tournevis livrés avec 2 rateliers</t>
  </si>
  <si>
    <t>Jeu de 6 Tournevis de précision pour empreinte fendue et phillips</t>
  </si>
  <si>
    <t xml:space="preserve">Outils à frapper
</t>
  </si>
  <si>
    <t>Chasse clou tête de 1,5 à 2,5</t>
  </si>
  <si>
    <t>Pointeau de mécanicien 100mm tête 2,5</t>
  </si>
  <si>
    <t>Maillet caoutchouc diam 60mm</t>
  </si>
  <si>
    <t>Maillet caoutchouc diam 80mm</t>
  </si>
  <si>
    <r>
      <t xml:space="preserve">Marteau de mécanicien 32 mm
</t>
    </r>
    <r>
      <rPr>
        <i/>
        <sz val="9"/>
        <rFont val="Century Gothic"/>
        <family val="2"/>
      </rPr>
      <t>(matière du manche à préciser ( carbone,graphite indema,…)</t>
    </r>
    <r>
      <rPr>
        <sz val="9"/>
        <rFont val="Century Gothic"/>
        <family val="2"/>
      </rPr>
      <t xml:space="preserve">
</t>
    </r>
  </si>
  <si>
    <r>
      <t xml:space="preserve">Marteau de mécanicien 22 mm 
</t>
    </r>
    <r>
      <rPr>
        <i/>
        <sz val="9"/>
        <rFont val="Century Gothic"/>
        <family val="2"/>
      </rPr>
      <t>(matière du manche à préciser ( carbone,graphite indema,…)</t>
    </r>
  </si>
  <si>
    <r>
      <t xml:space="preserve">Marteau de menuisier 26 mm
</t>
    </r>
    <r>
      <rPr>
        <i/>
        <sz val="9"/>
        <rFont val="Century Gothic"/>
        <family val="2"/>
      </rPr>
      <t>(matière du manche à préciser (bois,bi matière,…)</t>
    </r>
  </si>
  <si>
    <t>Marteau d'électricien manche bois 18 mm</t>
  </si>
  <si>
    <t>Masse manche bois 4kg</t>
  </si>
  <si>
    <t>Massette manche bois tête 40mm</t>
  </si>
  <si>
    <t>Manches jardin</t>
  </si>
  <si>
    <t>Manche de pioche  rond en bois L environ 90cm</t>
  </si>
  <si>
    <t>Manche à rateau droit à douille ronde en bois</t>
  </si>
  <si>
    <t xml:space="preserve">Manches de fourches cintrés à douille emmanchement droit frêne </t>
  </si>
  <si>
    <t>Manches de pelles et de pioches bi-matière douille 40 mm</t>
  </si>
  <si>
    <t>Pelle à neige en alu grande contenance_ manche bois</t>
  </si>
  <si>
    <t>Pelle à neige en alu type poussoir nordique_ manche bois</t>
  </si>
  <si>
    <t>Pelle à col de cygne. Acier au bord, trempé. Dureté : 170 à 180 kg/mm². Pour travaux de terrassement et de
maçonnerie</t>
  </si>
  <si>
    <t>Rateau forge 14 dents droites avec manche</t>
  </si>
  <si>
    <t>Clés à cliquet</t>
  </si>
  <si>
    <t>Jeu de clés à cliquet polygonales</t>
  </si>
  <si>
    <t>Clé à pipes débouchées</t>
  </si>
  <si>
    <t>Clés à pipes débouchées 6/12 pans _ ouverture de 6 mm</t>
  </si>
  <si>
    <t>Clés à pipes débouchées 6/12 pans _ ouverture de 7 mm</t>
  </si>
  <si>
    <t>Clés à pipes débouchées 6/12 pans _ ouverture de 8 mm</t>
  </si>
  <si>
    <t>Clés à pipes débouchées 6/12 pans _ ouverture de 9 mm</t>
  </si>
  <si>
    <t>Clés à pipes débouchées 6/12 pans _ ouverture de 10 mm</t>
  </si>
  <si>
    <t>Clés à pipes débouchées 6/12 pans _ ouverture de 11 mm</t>
  </si>
  <si>
    <t>Clés à pipes débouchées 6/12 pans _ ouverture de 12 mm</t>
  </si>
  <si>
    <t>Clés à pipes débouchées 6/12 pans _ ouverture de 13 mm</t>
  </si>
  <si>
    <t>Clés à pipes débouchées 6/12 pans _ ouverture de 14 mm</t>
  </si>
  <si>
    <t>Clés à pipes débouchées 6/12 pans _ ouverture de 15 mm</t>
  </si>
  <si>
    <t>Clés à pipes débouchées 6/12 pans _ ouverture de 16 mm</t>
  </si>
  <si>
    <t>Clés à pipes débouchées 6/12 pans _ ouverture de 17 mm</t>
  </si>
  <si>
    <t>Clés à pipes débouchées 6/12 pans _ ouverture de 18 mm</t>
  </si>
  <si>
    <t>Clés à pipes débouchées 6/12 pans _ ouverture de 19 mm</t>
  </si>
  <si>
    <t>Clés à pipes débouchées 6/12 pans _ ouverture de 24 mm</t>
  </si>
  <si>
    <t>Clés à pipes débouchées 6/12 pans _ ouverture de 27 mm</t>
  </si>
  <si>
    <t xml:space="preserve"> Jeu Clé à pipes débouchées</t>
  </si>
  <si>
    <t>Jeu de 9 Clés à pipes débouchées 6/12 pans  : 8-9-10-11-12-13-14-17-19 mm</t>
  </si>
  <si>
    <t>Clé triangle</t>
  </si>
  <si>
    <t>Clé triangle "pompiers" acier pour batteuse 14mm</t>
  </si>
  <si>
    <t xml:space="preserve">Clés à molette </t>
  </si>
  <si>
    <t>Clé à molette +/- 250 MM ouverture 30mm</t>
  </si>
  <si>
    <t>Clé à molette +/-305 MM ouverture 40mm</t>
  </si>
  <si>
    <t>Clé à molette +/-455 MM ouverture 55mm</t>
  </si>
  <si>
    <t>Clés mâles coudées</t>
  </si>
  <si>
    <t>Clés mâles coudées 6 pans sphériques:
1,5 mm</t>
  </si>
  <si>
    <t>Clés mâles coudées 6 pans sphériques:
2 mm</t>
  </si>
  <si>
    <t>Clés mâles coudées 6 pans sphériques:
3mm</t>
  </si>
  <si>
    <t>Clés mâles coudées 6 pans sphériques:
4 mm</t>
  </si>
  <si>
    <t>Clés mâles coudées 6 pans sphériques:
8 mm</t>
  </si>
  <si>
    <t>Clés mâles coudées 6 pans sphériques:
10 mm</t>
  </si>
  <si>
    <t>Clés mâles longues</t>
  </si>
  <si>
    <t>Clé mâle longue 6 pans tête sphérique - 1,5mm</t>
  </si>
  <si>
    <t>Clé mâle longue 6 pans tête sphérique - 2mm</t>
  </si>
  <si>
    <t>Clé mâle longue 6 pans tête sphérique - 2,5mm</t>
  </si>
  <si>
    <t>Clé mâle longue 6 pans tête sphérique - 3mm</t>
  </si>
  <si>
    <t>Clé mâle longue 6 pans tête sphérique - 4mm</t>
  </si>
  <si>
    <t>Clé mâle longue 6 pans tête sphérique - 5mm</t>
  </si>
  <si>
    <t>Clé mâle longue 6 pans tête sphérique - 6mm</t>
  </si>
  <si>
    <t>Clé mâle longue 6 pans tête sphérique - 8mm</t>
  </si>
  <si>
    <t>Clé mâle longue 6 pans tête sphérique - 10mm</t>
  </si>
  <si>
    <t>Jeu de clés mâles</t>
  </si>
  <si>
    <r>
      <t xml:space="preserve">Jeu de clés mâles </t>
    </r>
    <r>
      <rPr>
        <b/>
        <sz val="9"/>
        <rFont val="Century Gothic"/>
        <family val="2"/>
      </rPr>
      <t>courtes</t>
    </r>
    <r>
      <rPr>
        <sz val="9"/>
        <rFont val="Century Gothic"/>
        <family val="2"/>
      </rPr>
      <t xml:space="preserve"> tête spérique 6 pans sur monture 
</t>
    </r>
    <r>
      <rPr>
        <b/>
        <i/>
        <sz val="9"/>
        <rFont val="Century Gothic"/>
        <family val="2"/>
      </rPr>
      <t>(préciser le nbre de clés)</t>
    </r>
  </si>
  <si>
    <r>
      <t xml:space="preserve">Jeu de clés mâles </t>
    </r>
    <r>
      <rPr>
        <b/>
        <sz val="9"/>
        <rFont val="Century Gothic"/>
        <family val="2"/>
      </rPr>
      <t>longues</t>
    </r>
    <r>
      <rPr>
        <sz val="9"/>
        <rFont val="Century Gothic"/>
        <family val="2"/>
      </rPr>
      <t xml:space="preserve"> tête spérique 6 pans 
</t>
    </r>
    <r>
      <rPr>
        <b/>
        <i/>
        <sz val="9"/>
        <rFont val="Century Gothic"/>
        <family val="2"/>
      </rPr>
      <t xml:space="preserve">
(préciser le nbre de clés)</t>
    </r>
  </si>
  <si>
    <t>Clés mixtes 2 têtes</t>
  </si>
  <si>
    <t>Clés mixtes, 2 têtes de même ouverture _ tête polygonale inclinée à 15° _ ouverture de 6mm</t>
  </si>
  <si>
    <t>Clés mixtes, 2 têtes de même ouverture _ tête polygonale inclinée à 15° _ ouverture de 7mm</t>
  </si>
  <si>
    <t>Clés mixtes, 2 têtes de même ouverture _ tête polygonale inclinée à 15° _ ouverture de 8mm</t>
  </si>
  <si>
    <t>Clés mixtes, 2 têtes de même ouverture _ tête polygonale inclinée à 15° _ ouverture de 9mm</t>
  </si>
  <si>
    <t>Clés mixtes, 2 têtes de même ouverture _ tête polygonale inclinée à 15° _ ouverture de 10mm</t>
  </si>
  <si>
    <t>Clés mixtes, 2 têtes de même ouverture _ tête polygonale inclinée à 15° _ ouverture de 11mm</t>
  </si>
  <si>
    <t>Clés mixtes, 2 têtes de même ouverture _ tête polygonale inclinée à 15° _ ouverture de 12mm</t>
  </si>
  <si>
    <t>Clés mixtes, 2 têtes de même ouverture _ tête polygonale inclinée à 15° _ ouverture de 13mm</t>
  </si>
  <si>
    <t>Clés mixtes, 2 têtes de même ouverture _ tête polygonale inclinée à 15° _ ouverture de 14mm</t>
  </si>
  <si>
    <t>Clés mixtes, 2 têtes de même ouverture _ tête polygonale inclinée à 15° _ ouverture de 15mm</t>
  </si>
  <si>
    <t>Clés mixtes, 2 têtes de même ouverture _ tête polygonale inclinée à 15° _ ouverture de 16mm</t>
  </si>
  <si>
    <t>Clés mixtes, 2 têtes de même ouverture _ tête polygonale inclinée à 15° _ ouverture de 18mm</t>
  </si>
  <si>
    <t>Clés mixtes, 2 têtes de même ouverture _ tête polygonale inclinée à 15° _ ouverture de 19mm</t>
  </si>
  <si>
    <t>Clés mixtes, 2 têtes de même ouverture _ tête polygonale inclinée à 15° _ ouverture de 24mm</t>
  </si>
  <si>
    <t>Clés mixtes, 2 têtes de même ouverture _ tête polygonale inclinée à 15° _ ouverture de 27mm</t>
  </si>
  <si>
    <t>Clés mixtes à cliquet</t>
  </si>
  <si>
    <t>Clés mixtes à cliquet, inclinée à 15°_72 dents_angle de reprise de 5°_ ouverture 8mm</t>
  </si>
  <si>
    <t>Clés mixtes à cliquet, inclinée à 15°_72 dents_angle de reprise de 5°_ ouverture 9mm</t>
  </si>
  <si>
    <t>Clés mixtes à cliquet, inclinée à 15°_72 dents_angle de reprise de 5°_ ouverture 16mm</t>
  </si>
  <si>
    <t>Jeu de clés mixtes à cliquet</t>
  </si>
  <si>
    <t>Jeu de 8 clés mixtes à cliquer 8-10- 11-12-13-16-17-19 mm</t>
  </si>
  <si>
    <t>Pinces</t>
  </si>
  <si>
    <t>Jeu de 4 pinces
-1 pince coupante diagonale
-1 pince à becs droits
-1 pince universelle
-1 pince multiprise rapide</t>
  </si>
  <si>
    <t>Pince à décoffrer 600mm</t>
  </si>
  <si>
    <t>Pince à décoffrer 900mm</t>
  </si>
  <si>
    <t>Pince à dénuder isolée 1000V en 170mm  avec ressort de rappel</t>
  </si>
  <si>
    <t>Pince à sertir pour rails et montants placo</t>
  </si>
  <si>
    <t>Pince circlips extérieurs becs courbés, capacité circlips 3-8 -140 mm</t>
  </si>
  <si>
    <t xml:space="preserve">Pince coupante diagonale isolée 1000V en 160mm
</t>
  </si>
  <si>
    <t>Pince  à becs demi-ronde  isolée coudée 1000V</t>
  </si>
  <si>
    <t>Pince Multiprise grande capacité cobra 400mm (longeur)</t>
  </si>
  <si>
    <t>Pince Multiprise à charnière entrepassée +/-240mm_ ouverture maxi 55mm</t>
  </si>
  <si>
    <t>Pince à becs demi rond droit  isolée 1000V pr travaux électrique</t>
  </si>
  <si>
    <t>Pince universelle 1000V- coupe tous les types de fils souples</t>
  </si>
  <si>
    <t>Pince pour chevilles métalliques universelles</t>
  </si>
  <si>
    <t>Tenailles de menuiserie demi fine - +/-225mm pour arracher pointes et coupe fil acier</t>
  </si>
  <si>
    <t>PINCE A FEUILLARD - SERFLEX</t>
  </si>
  <si>
    <t>Outils de serrage</t>
  </si>
  <si>
    <t>Serre-joints à pompe sans rotule - réunion serrage 300 mm saillie 150mm</t>
  </si>
  <si>
    <t>Serre-joints à pompe sans rotule - réunion serrage 600 mm saillie 150mm</t>
  </si>
  <si>
    <t>Etaux</t>
  </si>
  <si>
    <t>Etau acier tembo vis protégée base tournante 360° - enclumette
Machoires ouverture 165 mm</t>
  </si>
  <si>
    <t>Pistolet extrudeurs</t>
  </si>
  <si>
    <t xml:space="preserve"> Pistolet extrudeur silicone /extrusion cartouche format 310ml</t>
  </si>
  <si>
    <t>Pistolet manuel destiné à l'extrusion des mastics/colles en cartouche de 310 ml</t>
  </si>
  <si>
    <t>Malette complète comprenant plus de 100 outils à  main</t>
  </si>
  <si>
    <t>lames de cutter 18 mm</t>
  </si>
  <si>
    <t>Lames de scies à métaux bi-métal HSS   nombre de dents au cm : 8</t>
  </si>
  <si>
    <t>Lames de scies à métaux bi-métal HSS   nombre de dents au cm : 10</t>
  </si>
  <si>
    <t>Lames de scies à métaux bi-métal HSS   nombre de dents au cm : 12</t>
  </si>
  <si>
    <t xml:space="preserve">Plateforme </t>
  </si>
  <si>
    <t>Plateforme de travail, haut de travail 3-4 m type Sherpascopic</t>
  </si>
  <si>
    <t>Plateforme de travail, haut de travail 5-6 m type Sherpascopic</t>
  </si>
  <si>
    <t>Marche pied</t>
  </si>
  <si>
    <t>Marches pieds pliants confortables 3/4 étages</t>
  </si>
  <si>
    <t>Sandow plastifié</t>
  </si>
  <si>
    <t>Sandow plastifié diam 10mm 
60cm</t>
  </si>
  <si>
    <t>Sandow plastifié diam 10mm 
100cm</t>
  </si>
  <si>
    <t>Sandow plastifié diam 12mm 
150cm</t>
  </si>
  <si>
    <t>câble antivol</t>
  </si>
  <si>
    <t>Câble gainé en acier tressé à clé Python - MASTERLOCK</t>
  </si>
  <si>
    <t xml:space="preserve">Coffre de chantier </t>
  </si>
  <si>
    <t xml:space="preserve"> Coffre 50 L min sur roulette avec rangement outils Type Stanley</t>
  </si>
  <si>
    <t>Servante d'atelier</t>
  </si>
  <si>
    <t>Servante sur roulette multi rangement et plusieurs compartiment</t>
  </si>
  <si>
    <t>Rangement</t>
  </si>
  <si>
    <t>Boîte de rangement outils de l'ordre de 40cm de long et profondeur 80 mm pour le transport de petites pièces avec environ 20 compartiement</t>
  </si>
  <si>
    <t>Caisse à outils métallique  pour le rangelent des outils de l'ordre de 50cm de long _ 5 compartiments</t>
  </si>
  <si>
    <t>Boîte de rangement  à comparrtment 
Dimension de l'ordre de 457x327x79 avec environ  25 comportements</t>
  </si>
  <si>
    <t>Auge</t>
  </si>
  <si>
    <t>Auges pour fumiste en caoutchouc en 10 l - TALIAPLAST</t>
  </si>
  <si>
    <t>LIVRAISON</t>
  </si>
  <si>
    <t>Livraison sur sites lyonnais</t>
  </si>
  <si>
    <t xml:space="preserve">Forfait </t>
  </si>
  <si>
    <t>Livraison sur sites Bourg en Bresse</t>
  </si>
  <si>
    <t>Livraison sur sites Saint-Etienne</t>
  </si>
  <si>
    <t>Livraison sur sites Oyonnax</t>
  </si>
  <si>
    <t xml:space="preserve">FAMILLE </t>
  </si>
  <si>
    <t>TYPE DE PRODUIT</t>
  </si>
  <si>
    <t>OUTILLAGE</t>
  </si>
  <si>
    <t>Outillage électroportatif</t>
  </si>
  <si>
    <t>Accessoire électroportatif</t>
  </si>
  <si>
    <t>Consommable électroportatif</t>
  </si>
  <si>
    <t>Outillage à main</t>
  </si>
  <si>
    <t>Consommables outillage à main</t>
  </si>
  <si>
    <t xml:space="preserve">Autres produits </t>
  </si>
  <si>
    <t xml:space="preserve">FAMILLE D'OUTILLAGE </t>
  </si>
  <si>
    <t>ACCESSOIRE ÉLECTROPORTATIF</t>
  </si>
  <si>
    <t>CONSOMMABLES OUTIL À MAIN</t>
  </si>
  <si>
    <t>ÉQUIPEMENT DE CHANTIER/ATELIER</t>
  </si>
  <si>
    <t xml:space="preserve">OUTILLAGE ÉLECTROPORTATIF </t>
  </si>
  <si>
    <t>CONSOMMABLE ÉLECTROPORTATIF</t>
  </si>
  <si>
    <t>CONSOMMABLES ÉLECTROPORTATIF</t>
  </si>
  <si>
    <t>OUTILLAGE À MAIN</t>
  </si>
  <si>
    <t>Échelle</t>
  </si>
  <si>
    <t>Échaffaudage</t>
  </si>
  <si>
    <t>Équipement de chantier/Atelier</t>
  </si>
  <si>
    <r>
      <t xml:space="preserve">% de remise 
</t>
    </r>
    <r>
      <rPr>
        <sz val="9"/>
        <color theme="4"/>
        <rFont val="Century Gothic"/>
        <family val="2"/>
      </rPr>
      <t>(possibilité de détailler le % de remise par marque si besoin)</t>
    </r>
  </si>
  <si>
    <r>
      <t>&gt;</t>
    </r>
    <r>
      <rPr>
        <sz val="9.9"/>
        <color theme="1"/>
        <rFont val="Century Gothic"/>
        <family val="2"/>
      </rPr>
      <t xml:space="preserve"> </t>
    </r>
    <r>
      <rPr>
        <sz val="11"/>
        <color theme="1"/>
        <rFont val="Century Gothic"/>
        <family val="2"/>
      </rPr>
      <t>Le présent BPU est à compléter par le candidat sans ajouter de lignes ou de colonnes supplémentaires à ce qui est expressement demandé.      
&gt;</t>
    </r>
    <r>
      <rPr>
        <sz val="9.9"/>
        <color theme="1"/>
        <rFont val="Century Gothic"/>
        <family val="2"/>
      </rPr>
      <t xml:space="preserve"> </t>
    </r>
    <r>
      <rPr>
        <sz val="11"/>
        <color theme="1"/>
        <rFont val="Century Gothic"/>
        <family val="2"/>
      </rPr>
      <t xml:space="preserve">Le candidat communique ce BPU dûment rempli sous format Excel exploitable non protégé.  
&gt;  Les colonnes grisées contiennent des formules de calculs automatiques
</t>
    </r>
  </si>
  <si>
    <t>MARQUE PROFESSIONNELLE</t>
  </si>
  <si>
    <r>
      <t xml:space="preserve">Observations </t>
    </r>
    <r>
      <rPr>
        <sz val="8"/>
        <rFont val="Century Gothic"/>
        <family val="2"/>
      </rPr>
      <t>(notamment différence avec demande)</t>
    </r>
  </si>
  <si>
    <t>QUINCAILLERIE
AMEUBLEMENT</t>
  </si>
  <si>
    <t xml:space="preserve">Poignées </t>
  </si>
  <si>
    <t>Ensemble DIANE Plaque demi lune 230x150 aluminium anodisé-Argent EP 3mm-Clé I seul côté gauche</t>
  </si>
  <si>
    <t>Ensemble DIANE Plaque demi lune 230x150 aluminium anodisé-Argent EP 3mm-Clé I +  poignée fixe côté droit</t>
  </si>
  <si>
    <t>Tiroirs/Coulisse</t>
  </si>
  <si>
    <t>Coulisseau de tiroir à galets charge 25 sortie partielle 450mm</t>
  </si>
  <si>
    <t>Coulisseau de tiroir à galets charge 50 sortie totale 400mm</t>
  </si>
  <si>
    <t>Loqueteau magnétique</t>
  </si>
  <si>
    <t>Loqueteau magnétique pose en applique force  5 kg _ Polyamide blanc _  L:48,5mm l:13mm</t>
  </si>
  <si>
    <t xml:space="preserve">Pieds de meuble </t>
  </si>
  <si>
    <t>Pieds de table acier cylindrique  ajustable en hauteur - Diam 60 X 710 mm</t>
  </si>
  <si>
    <t>Roulette</t>
  </si>
  <si>
    <t>Roulette Pivotante 100X30</t>
  </si>
  <si>
    <t>Roulette Pivot_Frein100X30</t>
  </si>
  <si>
    <t>Serrures</t>
  </si>
  <si>
    <t>Serrure à poussoir complet pr porte coulissante de meuble</t>
  </si>
  <si>
    <t>Serrure cremaillère pr porte en verre avec barillet Ø19 x 17 mm environ</t>
  </si>
  <si>
    <t>Serrure à barillet à came batteuse RONIS 911 B avec came plate</t>
  </si>
  <si>
    <t>Serrure armoire Ronis s'entrouvrante clé 2131A</t>
  </si>
  <si>
    <t>Lamelles d'assemblage</t>
  </si>
  <si>
    <t>Lamelles d'assemblage bois LAMELLO n° 0</t>
  </si>
  <si>
    <t>Lamelles d'assemblage bois LAMELLO n° 10</t>
  </si>
  <si>
    <t>Lamelles d'assemblage bois LAMELLO n° 20</t>
  </si>
  <si>
    <t>Bandes de chant</t>
  </si>
  <si>
    <r>
      <t xml:space="preserve">Chant à plaquer </t>
    </r>
    <r>
      <rPr>
        <b/>
        <i/>
        <sz val="9"/>
        <rFont val="Century Gothic"/>
        <family val="2"/>
      </rPr>
      <t>mélaminé</t>
    </r>
    <r>
      <rPr>
        <sz val="9"/>
        <rFont val="Century Gothic"/>
        <family val="2"/>
      </rPr>
      <t xml:space="preserve"> pré-encollé lisse blanc 23X100m</t>
    </r>
  </si>
  <si>
    <r>
      <t xml:space="preserve">Chant à plaquer </t>
    </r>
    <r>
      <rPr>
        <b/>
        <i/>
        <sz val="9"/>
        <rFont val="Century Gothic"/>
        <family val="2"/>
      </rPr>
      <t>mélaminé</t>
    </r>
    <r>
      <rPr>
        <sz val="9"/>
        <rFont val="Century Gothic"/>
        <family val="2"/>
      </rPr>
      <t xml:space="preserve"> pré-encollé lisse noir 23X100m</t>
    </r>
  </si>
  <si>
    <r>
      <t xml:space="preserve">Chant à plaquer </t>
    </r>
    <r>
      <rPr>
        <b/>
        <i/>
        <sz val="9"/>
        <rFont val="Century Gothic"/>
        <family val="2"/>
      </rPr>
      <t>plastique</t>
    </r>
    <r>
      <rPr>
        <sz val="9"/>
        <rFont val="Century Gothic"/>
        <family val="2"/>
      </rPr>
      <t xml:space="preserve"> pré-encollé blanc 23X100m</t>
    </r>
  </si>
  <si>
    <r>
      <t xml:space="preserve">Chant à plaquer </t>
    </r>
    <r>
      <rPr>
        <b/>
        <i/>
        <sz val="9"/>
        <rFont val="Century Gothic"/>
        <family val="2"/>
      </rPr>
      <t>plastique</t>
    </r>
    <r>
      <rPr>
        <sz val="9"/>
        <rFont val="Century Gothic"/>
        <family val="2"/>
      </rPr>
      <t xml:space="preserve"> pré-encollé noir 23X100m</t>
    </r>
  </si>
  <si>
    <t>Crémaillère</t>
  </si>
  <si>
    <t>Crémaillères dble perforation acier laqué -  largeur 25mm-</t>
  </si>
  <si>
    <t>Crémaillères simple perforation acier laqué -  largeur 16mm</t>
  </si>
  <si>
    <t>Crémaillère appliq.BLC 14MM  2M</t>
  </si>
  <si>
    <t>Console</t>
  </si>
  <si>
    <t>Console acier embouti finition époxy blanc  200 X 250</t>
  </si>
  <si>
    <t>Console acier embouti finition époxy blanc  250 X 300</t>
  </si>
  <si>
    <t>Console acier embouti finition époxy blanc  300 X 300</t>
  </si>
  <si>
    <t>Console acier embouti finition époxy blanc 200 X 200</t>
  </si>
  <si>
    <t>Consoles double ancrage  Droites blanches   270mm</t>
  </si>
  <si>
    <t xml:space="preserve">Consoles  double ancrage Droites blanches  de 220 mm  </t>
  </si>
  <si>
    <t>Consoles Droites blanches double encrage  320 mm</t>
  </si>
  <si>
    <t xml:space="preserve">Consoles Droites blanches  double ancrage 370 mm </t>
  </si>
  <si>
    <t>Consoles droites blanches double ancrage 470 mm</t>
  </si>
  <si>
    <t xml:space="preserve">Consoles droites blanches pour crémaillères doubles 570 mm </t>
  </si>
  <si>
    <t>Cornière</t>
  </si>
  <si>
    <t>cornière égale aluminium longueur 2m, 15*15*1,5</t>
  </si>
  <si>
    <t>cornière égale aluminium longueur 2m, 30*30*2</t>
  </si>
  <si>
    <t>cornière inégale aluminium longueur 2m, 20*15*1,5</t>
  </si>
  <si>
    <t>cornière inégale aluminium longueur 2m, 30*20*2</t>
  </si>
  <si>
    <t>Cornière_ Plats aluminium longueur 4m, 30X2</t>
  </si>
  <si>
    <t>Equerre</t>
  </si>
  <si>
    <t>Equerre de chaise de 30mm</t>
  </si>
  <si>
    <t>Equerre de chaise de 40mm</t>
  </si>
  <si>
    <t>Equerre de chaise de 50mm</t>
  </si>
  <si>
    <t>Equerre de chaise de 60mm</t>
  </si>
  <si>
    <t>Equerre de chaise de 90mm</t>
  </si>
  <si>
    <t>Equerre de cadre plate acier zingué bouts ronds 40/40</t>
  </si>
  <si>
    <t>Equerre de cadre plate acier zingué bouts ronds 60/60</t>
  </si>
  <si>
    <t>Equerre de cadre plate acier zingué bouts ronds 90/90</t>
  </si>
  <si>
    <t>Charnière</t>
  </si>
  <si>
    <t>Charnière rectangulaire double feuille 40x 25</t>
  </si>
  <si>
    <t>Paumelle</t>
  </si>
  <si>
    <t>Paumelle à souder symétrique sans main section ogivale  dimension mm : 60</t>
  </si>
  <si>
    <t>Paumelle à souder symétrique sans main section ogivale  dimension mm : 80</t>
  </si>
  <si>
    <t>Paumelle à souder symétrique sans main section ogivale  dimension mm : 100</t>
  </si>
  <si>
    <t>Paumelle à souder symétrique sans main section ogivale  dimension mm : 120</t>
  </si>
  <si>
    <t>Paumelle à souder symétrique sans main section ogivale  dimension mm : 140</t>
  </si>
  <si>
    <t>Paumelle à souder symétrique sans main section ogivale  dimension mm : 160</t>
  </si>
  <si>
    <t>Paumelle à souder symétrique sans main section ogivale  dimension mm : 180</t>
  </si>
  <si>
    <t>CONSOMMABLES FIXATION</t>
  </si>
  <si>
    <t>Visserie</t>
  </si>
  <si>
    <t>cheville universelle nylon avec collerette  D5</t>
  </si>
  <si>
    <t>cheville universelle nylon avec collerette  D16</t>
  </si>
  <si>
    <t>cheville universelle nylon sans collerette  D5</t>
  </si>
  <si>
    <t>cheville universelle nylon sans collerette  D14</t>
  </si>
  <si>
    <t>cheville universelle nylon sans collerette  D16</t>
  </si>
  <si>
    <t>cheville à double expansion,Ancrage avec boulon à tête auto cassante 12x75</t>
  </si>
  <si>
    <t>cheville auto foreuse zamac 4,5x35</t>
  </si>
  <si>
    <t>Cheville acier 10x40</t>
  </si>
  <si>
    <t>Cheville molly a/Vis 4x33 B100</t>
  </si>
  <si>
    <t>Cheville molly a/Vis 5x60 B50</t>
  </si>
  <si>
    <t>goujon métallique -Acier zingué   D6</t>
  </si>
  <si>
    <t>goujon métallique -Acier zingué   D12</t>
  </si>
  <si>
    <t>goujon métallique -Acier zingué   D24</t>
  </si>
  <si>
    <t>Vis metaux acier à tête fraisée empreinte pozidriv  3x8</t>
  </si>
  <si>
    <t>Vis metaux acier à tête fraisée empreinte pozidriv  4x8</t>
  </si>
  <si>
    <t>Vis metaux acier à tête fraisée empreinte pozidriv  5x12</t>
  </si>
  <si>
    <t>Vis metaux acier à tête fraisée empreinte pozidriv  8x30</t>
  </si>
  <si>
    <t>Vis autoperceuse acier tête fraisée empreinte Philips    3,9x45</t>
  </si>
  <si>
    <t>Vis autoperceuse acier tête fraisée empreinte Philips    4,2x12,7</t>
  </si>
  <si>
    <t>Vis autoperceuse acier tête fraisée empreinte Philips    4,2x38</t>
  </si>
  <si>
    <t>Vis autoperceuse acier tête fraisée empreinte Philips    4,8x15,9</t>
  </si>
  <si>
    <t>Vis autoperceuse acier tête fraisée empreinte Philips    4,8x70</t>
  </si>
  <si>
    <t>Vis autoperceuse acier tête fraisée empreinte Philips    5,5x22</t>
  </si>
  <si>
    <t>Vis autoperceuse acier tête fraisée empreinte Philips    5,5x50,8</t>
  </si>
  <si>
    <t>Vis autoperceuse acier tête fraisée empreinte Philips    6,3x25,4</t>
  </si>
  <si>
    <t>Vis à bois aggloméré acier à tête fraisée empreinte pozidriv  3x13</t>
  </si>
  <si>
    <t>Vis à bois aggloméré acier à tête fraisée empreinte pozidriv  3x40</t>
  </si>
  <si>
    <t>Vis à bois aggloméré acier à tête fraisée empreinte pozidriv  3,5x15</t>
  </si>
  <si>
    <t>Vis à bois aggloméré acier à tête fraisée empreinte pozidriv  3,5x60</t>
  </si>
  <si>
    <t>Vis à bois aggloméré acier à tête fraisée empreinte pozidriv  4x15</t>
  </si>
  <si>
    <t>Vis à bois aggloméré acier à tête fraisée empreinte pozidriv  4x40</t>
  </si>
  <si>
    <t>Vis à bois aggloméré acier à tête fraisée empreinte pozidriv   4,5x20</t>
  </si>
  <si>
    <t>Vis à bois aggloméré acier à tête fraisée empreinte pozidriv   5x20</t>
  </si>
  <si>
    <t>Vis à bois aggloméré acier à tête fraisée empreinte pozidriv   5x70</t>
  </si>
  <si>
    <t>Vis à bois aggloméré acier à tête fraisée empreinte pozidriv   6x30</t>
  </si>
  <si>
    <t>Vis à bois aggloméré acier à tête fraisée empreinte pozidriv   6x70</t>
  </si>
  <si>
    <t>Boulonnerie</t>
  </si>
  <si>
    <t>TIGE FILETEE ACIER ZINGUE 4,8 -1m-M3</t>
  </si>
  <si>
    <t>TIGE FILETEE ACIER ZINGUE 4,8 -1m-M4</t>
  </si>
  <si>
    <t>TIGE FILETEE ACIER ZINGUE 4,8 -1m-M5</t>
  </si>
  <si>
    <t>TIGE FILETEE ACIER ZINGUE 8,8 -1m-M6</t>
  </si>
  <si>
    <t>TIGE FILETEE ACIER ZINGUE 8,8 -1m-M8</t>
  </si>
  <si>
    <t>TIGE FILETEE ACIER ZINGUE 8,8 -1m-M10</t>
  </si>
  <si>
    <t>Rondelles</t>
  </si>
  <si>
    <t>Rondelle plate acier zingué pour vis  D4</t>
  </si>
  <si>
    <t>Rondelle plate acier zingué pour vis  D22</t>
  </si>
  <si>
    <t>Ecrous</t>
  </si>
  <si>
    <t>Ecrou hexagonal    D 3</t>
  </si>
  <si>
    <t>Ecrou hexagonal    D8</t>
  </si>
  <si>
    <t>Ecrou hexagonal    D 20</t>
  </si>
  <si>
    <t>Ecrou borgne   D4</t>
  </si>
  <si>
    <t>Ecrou borgne   D14</t>
  </si>
  <si>
    <t>Ecrou à oreille   D4</t>
  </si>
  <si>
    <t>Ecrou à oreille   D10</t>
  </si>
  <si>
    <t>Colliers de serrage</t>
  </si>
  <si>
    <t>Colliers de serrage acier OETIKER
AC ZI 7-9</t>
  </si>
  <si>
    <t>Colliers de serrage acier OETIKER
AC ZI 9-11</t>
  </si>
  <si>
    <t>Colliers de serrage acier OETIKER
AC ZI 11-13</t>
  </si>
  <si>
    <t>Colliers de serrage  acier OETIKER
AC ZI 13-15</t>
  </si>
  <si>
    <t>Colliers de serrage acier OETIKER
AC ZI 15-18</t>
  </si>
  <si>
    <t>Colliers de serrage acier OETIKER
AC ZI 17-20</t>
  </si>
  <si>
    <t>Colliers de serrage acier OETIKER
AC ZI 20-23</t>
  </si>
  <si>
    <t>Colliers de serrage  acier OETIKER
AC ZI 23-27</t>
  </si>
  <si>
    <t>Colliers de serrage acier OETIKER
AC ZI 28-31</t>
  </si>
  <si>
    <t>Mousquetons</t>
  </si>
  <si>
    <t>Mousqueton acier à vis 60mm</t>
  </si>
  <si>
    <t>Mousqueton alpin acierzingué 60mm</t>
  </si>
  <si>
    <t>Colle fix super rapide a.doseur 20gr</t>
  </si>
  <si>
    <t>Colle CYANO-ACRYLATES (matière plastique)  contact _ flacon +/-20g</t>
  </si>
  <si>
    <t xml:space="preserve">Colles - Mastic </t>
  </si>
  <si>
    <t>Colle mastic _Tous support bâtiment_ cartouche blanc +/-310ml</t>
  </si>
  <si>
    <t>Colle néoprène pour bois, PVC rigide, stratifié, métal, caoutchouc, céramique, verre, porcelaine, feutre, cuir… type PATTEX P100- 380g</t>
  </si>
  <si>
    <t>Colle à bois D3 extérieure 500g</t>
  </si>
  <si>
    <t>Colle polyuréthane pour menuiseries intérieures et extérieures - cartouche 310ml</t>
  </si>
  <si>
    <t xml:space="preserve">Colle vinylique résistante à l'eau classement D4 - 0,50kg - prise rapide type SADER ou équivalent </t>
  </si>
  <si>
    <t>Mastic silicone pour joint d'étanchéïté  transparent 310ml</t>
  </si>
  <si>
    <t>Mastic silicone neutre Spécial sanitaire et chambre froide 310 ml</t>
  </si>
  <si>
    <t>Mastic acrylique  blanc</t>
  </si>
  <si>
    <t>Cartouche scellement chimique matériaux pleins et creux</t>
  </si>
  <si>
    <t xml:space="preserve"> Rubans Adhésifs</t>
  </si>
  <si>
    <t>Adhésifs aluminium 50mm rouleau  50 M</t>
  </si>
  <si>
    <t>Adhésif d'emballage 4024, havane, largeur 50 mm, rouleau de 100 m - TESA</t>
  </si>
  <si>
    <t>Adhésif multi-usages PVC orange Ar-men</t>
  </si>
  <si>
    <t xml:space="preserve">
Bande toilée orange  50MM x 50 M
</t>
  </si>
  <si>
    <t>Adhésifs double face type TESA ou équivalent - rouleau 50m - 19mm</t>
  </si>
  <si>
    <t>Assortiment de 10 rubans isolants</t>
  </si>
  <si>
    <t>Ruban adhésif de signalisation blanc/rouge, largeur 50 mm, rouleau de 33 m - TESA</t>
  </si>
  <si>
    <t xml:space="preserve"> Rubans</t>
  </si>
  <si>
    <t>Ruban de signalisation bi-colore blanche/rouge Neba - LEGALLAIS</t>
  </si>
  <si>
    <t>Peinture aérosols</t>
  </si>
  <si>
    <t>Peinture aérosol teinte : alu blanc</t>
  </si>
  <si>
    <t>Peinture aérosol teinte :  noir satiné</t>
  </si>
  <si>
    <t>Peinture aérosol teinte : blanc brillant</t>
  </si>
  <si>
    <t>Aérosol galva brillant -Galvanisation et zingage à froid</t>
  </si>
  <si>
    <t>Aérosol galva mat -Galvanisation et zingage à froid</t>
  </si>
  <si>
    <t>Traceur de chantier aérosol 500ml orange fluo</t>
  </si>
  <si>
    <t>Traceur de chantier aérosol 500ml jaune fluo</t>
  </si>
  <si>
    <t>Produits de maintenance</t>
  </si>
  <si>
    <t>huile, dégrippant type WD 40 en 500Ml</t>
  </si>
  <si>
    <t>Mousse polyuréthane résistante au feu isolante et ignifuge pour joints et raccordement….</t>
  </si>
  <si>
    <t>Mastic à bois chêne type Syntobois 1000 ml</t>
  </si>
  <si>
    <t>Mastic Fer type Syntofer standard _ 500ml</t>
  </si>
  <si>
    <t>Graisse  à usage multiple haute température cartouche 400 g</t>
  </si>
  <si>
    <t>Lubrifiant - dégrippant (anti humidité, anticorrosion, dégrippant, nettoyant et lubrifiant) 400ml</t>
  </si>
  <si>
    <t xml:space="preserve">Lubrifiant/ Neutralisant  Résine- Glisse bois - 5 L </t>
  </si>
  <si>
    <t>Lubrifiant sec  au PTFE 300ml</t>
  </si>
  <si>
    <t>Contact OL désoxydant bombe 200 ml</t>
  </si>
  <si>
    <r>
      <t xml:space="preserve">% de remise 
</t>
    </r>
    <r>
      <rPr>
        <sz val="11"/>
        <color rgb="FFFF0000"/>
        <rFont val="Century Gothic"/>
        <family val="2"/>
      </rPr>
      <t>( possibilité de détailler le % de remise par marque si besoin)</t>
    </r>
  </si>
  <si>
    <t>QUINCAILLERIE AMEUBLEMENT</t>
  </si>
  <si>
    <t>QUINCAILLERIE AGENCEMENT</t>
  </si>
  <si>
    <t xml:space="preserve">                                          AUTRES PRODUITS </t>
  </si>
  <si>
    <t>QUINCAILLERIE D'AGENCEMENT</t>
  </si>
  <si>
    <t>CONSOMMABLES COLLES-ADHÉSIFS-LUBRIFIANTS</t>
  </si>
  <si>
    <t>CONSOMMABLES COLLES/ADHÉSIFS/LUBRIFIANTS</t>
  </si>
  <si>
    <t>ANNEXE 4 - BORDEREAU DE PRIX UNITAIRES</t>
  </si>
  <si>
    <t>Pour les achats relevant des types de produits non listés au BPU, il est demandé au candidat de s'engager sur une remise applicable pendant la durée du marché. Les commandes s'effectueront hors BPU, dans le cadre de cet accord-cadre.</t>
  </si>
  <si>
    <t>FAMILLE QUINCAILLERIE BÂTIMENT ET ÉQUIPEMENTS DE PROTECTION INDIVIDUELLE</t>
  </si>
  <si>
    <t>SPÉCIFICATIONS TECHNIQUES COMPLÉMENTAIRES (à préciser)</t>
  </si>
  <si>
    <t>MARQUE PROPOSÉE PAR LE CANDIDAT</t>
  </si>
  <si>
    <t>QUINCAILLERIE D'AGENGEMENT</t>
  </si>
  <si>
    <t>TIGES FILETEES POUR ANCRAGE CHIMIQUE ACIER ZINGUE blanc L10m X 130mm</t>
  </si>
  <si>
    <t>TIGES FILETEES POUR ANCRAGE CHIMIQUE ACIER ZINGUE blanc L8m X 110mm</t>
  </si>
  <si>
    <t>TIGES FILETEES ACIER ZINGUE L1m X 10mm</t>
  </si>
  <si>
    <t>TIGES FILETEES ACIER ZINGUE L1m X 6mm</t>
  </si>
  <si>
    <t>TIGES FILETEES ACIER ZINGUE L1m X 8mm</t>
  </si>
  <si>
    <t>FORFAIT</t>
  </si>
  <si>
    <t>Livraisons sur sites
Oyonnax</t>
  </si>
  <si>
    <t>Livraisons sur sites
Saint Etienne</t>
  </si>
  <si>
    <t>Livraisons sur sites 
Bourg en Bresse</t>
  </si>
  <si>
    <t>Livraisons sur sites
Lyon</t>
  </si>
  <si>
    <t>QUINCAILLERIE 
BÂTIMENT</t>
  </si>
  <si>
    <t>Foret verre</t>
  </si>
  <si>
    <t>Foret verre D6</t>
  </si>
  <si>
    <t>Foret verre D10</t>
  </si>
  <si>
    <t xml:space="preserve">Foret métaux </t>
  </si>
  <si>
    <t>Foret cylindrique frioul HSS D.6 B.10</t>
  </si>
  <si>
    <t>Foret queue cylindrique  HSS   D.0,5</t>
  </si>
  <si>
    <t>Foret queue  cylindrique  HSS   D.1</t>
  </si>
  <si>
    <t>Foret queue cylindrique  HSS   D.2</t>
  </si>
  <si>
    <t>Foret queue cylindrique  HSS   D.3</t>
  </si>
  <si>
    <t>Foret queue cylindrique  HSS   D.4</t>
  </si>
  <si>
    <t>Foret queue cylindrique  HSS   D.5</t>
  </si>
  <si>
    <t>Foret queue cylindrique  HSS   D.8</t>
  </si>
  <si>
    <t>Foret queue cylindrique  HSS   D.9</t>
  </si>
  <si>
    <t>Foret queue cylindrique  HSS   D.10</t>
  </si>
  <si>
    <t>Foret queue cylindrique  HSS   D.11</t>
  </si>
  <si>
    <t>Foret queue cylindrique  HSS   D.12</t>
  </si>
  <si>
    <t>Foret queue cylindrique  HSS   D.13</t>
  </si>
  <si>
    <t>Échelle aluminium transformable de l'ordre de 2/3m à 6/7m</t>
  </si>
  <si>
    <t>Échelle portative double télescopique 8 échelons, hauteur travail maxi 3,70 m</t>
  </si>
  <si>
    <t>Échelle /Marche pieds aluminium de l'ordre de  7 marches avec garde corps,  repose-pieds + porte outil</t>
  </si>
  <si>
    <t xml:space="preserve">Échaffaudage pliable type SK10 de Tubesca </t>
  </si>
  <si>
    <t>Échaffaudage  T-ONE 155 pliant type Tubesca</t>
  </si>
  <si>
    <t>FOURNITURE D'ARTICLES 
DE QUINCAILLERIE, OUTILLAGES, SERRURERIE</t>
  </si>
  <si>
    <t>LOT 1 : OUTILLAGE ET QUINCAILLERIE BÂTIMENT</t>
  </si>
  <si>
    <t>UJM 2026-04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</si>
</sst>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0"/>
      <name val="Century Gothic"/>
      <family val="2"/>
    </font>
    <font>
      <sz val="10"/>
      <color theme="1"/>
      <name val="Century Gothic"/>
      <family val="2"/>
    </font>
    <font>
      <sz val="9"/>
      <color theme="1"/>
      <name val="Century Gothic"/>
      <family val="2"/>
    </font>
    <font>
      <sz val="11"/>
      <color theme="1"/>
      <name val="Century Gothic"/>
      <family val="2"/>
    </font>
    <font>
      <sz val="10"/>
      <name val="Century Gothic"/>
      <family val="2"/>
    </font>
    <font>
      <b/>
      <sz val="10"/>
      <color rgb="FF000000"/>
      <name val="Century Gothic"/>
      <family val="2"/>
    </font>
    <font>
      <b/>
      <sz val="12"/>
      <color theme="1"/>
      <name val="Century Gothic"/>
      <family val="2"/>
    </font>
    <font>
      <b/>
      <sz val="10"/>
      <color indexed="12"/>
      <name val="Century Gothic"/>
      <family val="2"/>
    </font>
    <font>
      <u/>
      <sz val="11"/>
      <color theme="10"/>
      <name val="Calibri"/>
      <family val="2"/>
      <scheme val="minor"/>
    </font>
    <font>
      <sz val="10"/>
      <name val="Arial"/>
      <family val="2"/>
    </font>
    <font>
      <b/>
      <sz val="11"/>
      <color rgb="FF000000"/>
      <name val="Century Gothic"/>
      <family val="2"/>
    </font>
    <font>
      <b/>
      <sz val="12"/>
      <color rgb="FF000000"/>
      <name val="Century Gothic"/>
      <family val="2"/>
    </font>
    <font>
      <b/>
      <u/>
      <sz val="11"/>
      <color rgb="FF000000"/>
      <name val="Century Gothic"/>
      <family val="2"/>
    </font>
    <font>
      <u/>
      <sz val="10"/>
      <color theme="10"/>
      <name val="Century Gothic"/>
      <family val="2"/>
    </font>
    <font>
      <sz val="11"/>
      <color indexed="8"/>
      <name val="Calibri"/>
      <family val="2"/>
    </font>
    <font>
      <b/>
      <sz val="9"/>
      <name val="Century Gothic"/>
      <family val="2"/>
    </font>
    <font>
      <sz val="9"/>
      <name val="Century Gothic"/>
      <family val="2"/>
    </font>
    <font>
      <i/>
      <sz val="9"/>
      <name val="Century Gothic"/>
      <family val="2"/>
    </font>
    <font>
      <b/>
      <sz val="9"/>
      <color theme="0"/>
      <name val="Century Gothic"/>
      <family val="2"/>
    </font>
    <font>
      <b/>
      <i/>
      <sz val="9"/>
      <name val="Century Gothic"/>
      <family val="2"/>
    </font>
    <font>
      <sz val="9"/>
      <color rgb="FF0070C0"/>
      <name val="Century Gothic"/>
      <family val="2"/>
    </font>
    <font>
      <sz val="9"/>
      <color theme="9" tint="-0.249977111117893"/>
      <name val="Century Gothic"/>
      <family val="2"/>
    </font>
    <font>
      <sz val="9"/>
      <color theme="0"/>
      <name val="Century Gothic"/>
      <family val="2"/>
    </font>
    <font>
      <b/>
      <sz val="9"/>
      <color theme="4"/>
      <name val="Century Gothic"/>
      <family val="2"/>
    </font>
    <font>
      <sz val="9"/>
      <color theme="4"/>
      <name val="Century Gothic"/>
      <family val="2"/>
    </font>
    <font>
      <sz val="9.9"/>
      <color theme="1"/>
      <name val="Century Gothic"/>
      <family val="2"/>
    </font>
    <font>
      <sz val="11"/>
      <name val="Century Gothic"/>
      <family val="2"/>
    </font>
    <font>
      <b/>
      <sz val="11"/>
      <name val="Century Gothic"/>
      <family val="2"/>
    </font>
    <font>
      <b/>
      <sz val="8"/>
      <name val="Century Gothic"/>
      <family val="2"/>
    </font>
    <font>
      <sz val="8"/>
      <name val="Century Gothic"/>
      <family val="2"/>
    </font>
    <font>
      <sz val="11"/>
      <color rgb="FFFF0000"/>
      <name val="Century Gothic"/>
      <family val="2"/>
    </font>
    <font>
      <b/>
      <sz val="11"/>
      <color theme="4"/>
      <name val="Century Gothic"/>
      <family val="2"/>
    </font>
    <font>
      <b/>
      <sz val="9"/>
      <color theme="4" tint="-0.249977111117893"/>
      <name val="Century Gothic"/>
      <family val="2"/>
    </font>
    <font>
      <sz val="9"/>
      <color theme="4" tint="-0.249977111117893"/>
      <name val="Century Gothic"/>
      <family val="2"/>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0" tint="-4.9989318521683403E-2"/>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
    <xf numFmtId="0" fontId="0" fillId="0" borderId="0"/>
    <xf numFmtId="0" fontId="9" fillId="0" borderId="0" applyNumberFormat="0" applyFill="0" applyBorder="0" applyAlignment="0" applyProtection="0"/>
    <xf numFmtId="0" fontId="10" fillId="0" borderId="0"/>
    <xf numFmtId="0" fontId="15" fillId="0" borderId="0"/>
    <xf numFmtId="0" fontId="10" fillId="0" borderId="0"/>
    <xf numFmtId="0" fontId="10" fillId="0" borderId="0"/>
  </cellStyleXfs>
  <cellXfs count="259">
    <xf numFmtId="0" fontId="0" fillId="0" borderId="0" xfId="0"/>
    <xf numFmtId="0" fontId="16" fillId="0" borderId="2" xfId="4" applyFont="1" applyFill="1" applyBorder="1" applyAlignment="1" applyProtection="1">
      <alignment horizontal="center" vertical="center" textRotation="90" wrapText="1"/>
    </xf>
    <xf numFmtId="0" fontId="16" fillId="0" borderId="11" xfId="4" applyFont="1" applyFill="1" applyBorder="1" applyAlignment="1" applyProtection="1">
      <alignment horizontal="center" vertical="center" wrapText="1"/>
    </xf>
    <xf numFmtId="0" fontId="16" fillId="3" borderId="11" xfId="4" applyFont="1" applyFill="1" applyBorder="1" applyAlignment="1" applyProtection="1">
      <alignment horizontal="center" vertical="center" wrapText="1"/>
    </xf>
    <xf numFmtId="0" fontId="16" fillId="0" borderId="2" xfId="4" applyFont="1" applyFill="1" applyBorder="1" applyAlignment="1" applyProtection="1">
      <alignment horizontal="center" vertical="center" wrapText="1"/>
    </xf>
    <xf numFmtId="0" fontId="16" fillId="3" borderId="2" xfId="4" applyFont="1" applyFill="1" applyBorder="1" applyAlignment="1" applyProtection="1">
      <alignment horizontal="center" vertical="center" wrapText="1"/>
    </xf>
    <xf numFmtId="0" fontId="16" fillId="3" borderId="2" xfId="5" applyFont="1" applyFill="1" applyBorder="1" applyAlignment="1" applyProtection="1">
      <alignment horizontal="center" vertical="center" wrapText="1"/>
      <protection locked="0"/>
    </xf>
    <xf numFmtId="0" fontId="17" fillId="3" borderId="2" xfId="4" applyFont="1" applyFill="1" applyBorder="1" applyAlignment="1" applyProtection="1">
      <alignment horizontal="center" vertical="center" wrapText="1"/>
      <protection locked="0"/>
    </xf>
    <xf numFmtId="2" fontId="17" fillId="3" borderId="2" xfId="4" applyNumberFormat="1" applyFont="1" applyFill="1" applyBorder="1" applyAlignment="1" applyProtection="1">
      <alignment horizontal="center" vertical="center" wrapText="1"/>
      <protection locked="0"/>
    </xf>
    <xf numFmtId="10" fontId="17" fillId="3" borderId="2" xfId="4" applyNumberFormat="1" applyFont="1" applyFill="1" applyBorder="1" applyAlignment="1" applyProtection="1">
      <alignment horizontal="center" vertical="center" wrapText="1"/>
      <protection locked="0"/>
    </xf>
    <xf numFmtId="2" fontId="17" fillId="3" borderId="6" xfId="4" applyNumberFormat="1" applyFont="1" applyFill="1" applyBorder="1" applyAlignment="1" applyProtection="1">
      <alignment horizontal="center" vertical="center" wrapText="1"/>
      <protection locked="0"/>
    </xf>
    <xf numFmtId="2" fontId="17" fillId="3" borderId="3" xfId="4" applyNumberFormat="1" applyFont="1" applyFill="1" applyBorder="1" applyAlignment="1" applyProtection="1">
      <alignment horizontal="center" vertical="center" wrapText="1"/>
      <protection locked="0"/>
    </xf>
    <xf numFmtId="0" fontId="16" fillId="3" borderId="2" xfId="4" applyFont="1" applyFill="1" applyBorder="1" applyAlignment="1" applyProtection="1">
      <alignment horizontal="center" vertical="center" wrapText="1"/>
      <protection locked="0"/>
    </xf>
    <xf numFmtId="0" fontId="16" fillId="3" borderId="2" xfId="4" applyNumberFormat="1" applyFont="1" applyFill="1" applyBorder="1" applyAlignment="1" applyProtection="1">
      <alignment horizontal="center" vertical="center" wrapText="1"/>
    </xf>
    <xf numFmtId="0" fontId="16" fillId="3" borderId="2" xfId="5" applyNumberFormat="1" applyFont="1" applyFill="1" applyBorder="1" applyAlignment="1" applyProtection="1">
      <alignment horizontal="center" vertical="center" wrapText="1"/>
    </xf>
    <xf numFmtId="0" fontId="17" fillId="3" borderId="2" xfId="5" applyFont="1" applyFill="1" applyBorder="1" applyAlignment="1" applyProtection="1">
      <alignment horizontal="center" vertical="center" wrapText="1"/>
      <protection locked="0"/>
    </xf>
    <xf numFmtId="0" fontId="17" fillId="3" borderId="2" xfId="4" applyFont="1" applyFill="1" applyBorder="1" applyAlignment="1" applyProtection="1">
      <alignment horizontal="left" vertical="center" wrapText="1"/>
      <protection locked="0"/>
    </xf>
    <xf numFmtId="0" fontId="16" fillId="3" borderId="2" xfId="5" applyFont="1" applyFill="1" applyBorder="1" applyAlignment="1" applyProtection="1">
      <alignment horizontal="center" vertical="center" wrapText="1"/>
    </xf>
    <xf numFmtId="0" fontId="16" fillId="0" borderId="10" xfId="4" applyFont="1" applyFill="1" applyBorder="1" applyAlignment="1" applyProtection="1">
      <alignment horizontal="center" vertical="center" wrapText="1"/>
    </xf>
    <xf numFmtId="0" fontId="17" fillId="3" borderId="2" xfId="4" applyFont="1" applyFill="1" applyBorder="1" applyAlignment="1" applyProtection="1">
      <alignment horizontal="center" vertical="center"/>
      <protection locked="0"/>
    </xf>
    <xf numFmtId="0" fontId="16" fillId="0" borderId="2" xfId="5" applyFont="1" applyFill="1" applyBorder="1" applyAlignment="1" applyProtection="1">
      <alignment horizontal="center" vertical="center" wrapText="1"/>
    </xf>
    <xf numFmtId="0" fontId="17" fillId="3" borderId="11" xfId="4" applyFont="1" applyFill="1" applyBorder="1" applyAlignment="1" applyProtection="1">
      <alignment horizontal="center" vertical="center" wrapText="1"/>
      <protection locked="0"/>
    </xf>
    <xf numFmtId="0" fontId="17" fillId="3" borderId="11" xfId="4" applyFont="1" applyFill="1" applyBorder="1" applyAlignment="1" applyProtection="1">
      <alignment horizontal="center" vertical="center"/>
      <protection locked="0"/>
    </xf>
    <xf numFmtId="0" fontId="16" fillId="0" borderId="2" xfId="4" applyNumberFormat="1" applyFont="1" applyFill="1" applyBorder="1" applyAlignment="1" applyProtection="1">
      <alignment horizontal="center" vertical="center" wrapText="1"/>
    </xf>
    <xf numFmtId="0" fontId="17" fillId="0" borderId="2" xfId="0" applyFont="1" applyBorder="1" applyProtection="1">
      <protection locked="0"/>
    </xf>
    <xf numFmtId="2" fontId="16" fillId="0" borderId="2" xfId="4" applyNumberFormat="1" applyFont="1" applyFill="1" applyBorder="1" applyAlignment="1" applyProtection="1">
      <alignment horizontal="center" vertical="center" wrapText="1"/>
    </xf>
    <xf numFmtId="2" fontId="16" fillId="4" borderId="2" xfId="4" applyNumberFormat="1" applyFont="1" applyFill="1" applyBorder="1" applyAlignment="1" applyProtection="1">
      <alignment horizontal="center" vertical="center" wrapText="1"/>
    </xf>
    <xf numFmtId="0" fontId="16" fillId="3" borderId="10" xfId="4" applyFont="1" applyFill="1" applyBorder="1" applyAlignment="1" applyProtection="1">
      <alignment horizontal="center" vertical="center" wrapText="1"/>
    </xf>
    <xf numFmtId="0" fontId="16" fillId="0" borderId="0" xfId="4" applyNumberFormat="1" applyFont="1" applyFill="1" applyBorder="1" applyAlignment="1" applyProtection="1">
      <alignment horizontal="center" vertical="center" wrapText="1"/>
    </xf>
    <xf numFmtId="0" fontId="29" fillId="0" borderId="10" xfId="4" applyNumberFormat="1" applyFont="1" applyFill="1" applyBorder="1" applyAlignment="1" applyProtection="1">
      <alignment horizontal="center" vertical="center" wrapText="1"/>
    </xf>
    <xf numFmtId="0" fontId="29" fillId="0" borderId="30" xfId="4" applyNumberFormat="1" applyFont="1" applyFill="1" applyBorder="1" applyAlignment="1" applyProtection="1">
      <alignment horizontal="center" vertical="center" wrapText="1"/>
    </xf>
    <xf numFmtId="2" fontId="29" fillId="0" borderId="30" xfId="4" applyNumberFormat="1" applyFont="1" applyFill="1" applyBorder="1" applyAlignment="1" applyProtection="1">
      <alignment horizontal="center" vertical="center" wrapText="1"/>
    </xf>
    <xf numFmtId="2" fontId="29" fillId="4" borderId="1" xfId="4" applyNumberFormat="1" applyFont="1" applyFill="1" applyBorder="1" applyAlignment="1" applyProtection="1">
      <alignment horizontal="center" vertical="center" wrapText="1"/>
    </xf>
    <xf numFmtId="2" fontId="29" fillId="0" borderId="1" xfId="4" applyNumberFormat="1" applyFont="1" applyFill="1" applyBorder="1" applyAlignment="1" applyProtection="1">
      <alignment horizontal="center" vertical="center" wrapText="1"/>
    </xf>
    <xf numFmtId="2" fontId="29" fillId="4" borderId="30" xfId="4" applyNumberFormat="1" applyFont="1" applyFill="1" applyBorder="1" applyAlignment="1" applyProtection="1">
      <alignment horizontal="center" vertical="center" wrapText="1"/>
    </xf>
    <xf numFmtId="2" fontId="17" fillId="3" borderId="11" xfId="4" applyNumberFormat="1" applyFont="1" applyFill="1" applyBorder="1" applyAlignment="1" applyProtection="1">
      <alignment horizontal="center" vertical="center" wrapText="1"/>
      <protection locked="0"/>
    </xf>
    <xf numFmtId="10" fontId="17" fillId="3" borderId="11" xfId="4" applyNumberFormat="1" applyFont="1" applyFill="1" applyBorder="1" applyAlignment="1" applyProtection="1">
      <alignment horizontal="center" vertical="center" wrapText="1"/>
      <protection locked="0"/>
    </xf>
    <xf numFmtId="0" fontId="19" fillId="7" borderId="3" xfId="4" applyFont="1" applyFill="1" applyBorder="1" applyAlignment="1" applyProtection="1">
      <alignment horizontal="center" vertical="center" wrapText="1"/>
    </xf>
    <xf numFmtId="0" fontId="23" fillId="7" borderId="4" xfId="5" applyFont="1" applyFill="1" applyBorder="1" applyAlignment="1" applyProtection="1">
      <alignment horizontal="left" vertical="center" wrapText="1"/>
    </xf>
    <xf numFmtId="0" fontId="23" fillId="7" borderId="4" xfId="4" applyFont="1" applyFill="1" applyBorder="1" applyAlignment="1" applyProtection="1">
      <alignment horizontal="center" vertical="center" wrapText="1"/>
    </xf>
    <xf numFmtId="0" fontId="17" fillId="3" borderId="10" xfId="4" applyFont="1" applyFill="1" applyBorder="1" applyAlignment="1" applyProtection="1">
      <alignment horizontal="center" vertical="center" wrapText="1"/>
      <protection locked="0"/>
    </xf>
    <xf numFmtId="2" fontId="17" fillId="3" borderId="10" xfId="4" applyNumberFormat="1" applyFont="1" applyFill="1" applyBorder="1" applyAlignment="1" applyProtection="1">
      <alignment horizontal="center" vertical="center" wrapText="1"/>
      <protection locked="0"/>
    </xf>
    <xf numFmtId="10" fontId="17" fillId="3" borderId="10" xfId="4" applyNumberFormat="1" applyFont="1" applyFill="1" applyBorder="1" applyAlignment="1" applyProtection="1">
      <alignment horizontal="center" vertical="center" wrapText="1"/>
      <protection locked="0"/>
    </xf>
    <xf numFmtId="2" fontId="17" fillId="3" borderId="7" xfId="4" applyNumberFormat="1" applyFont="1" applyFill="1" applyBorder="1" applyAlignment="1" applyProtection="1">
      <alignment horizontal="center" vertical="center" wrapText="1"/>
      <protection locked="0"/>
    </xf>
    <xf numFmtId="9" fontId="17" fillId="3" borderId="2" xfId="4" applyNumberFormat="1" applyFont="1" applyFill="1" applyBorder="1" applyAlignment="1" applyProtection="1">
      <alignment horizontal="center" vertical="center" wrapText="1"/>
      <protection locked="0"/>
    </xf>
    <xf numFmtId="10" fontId="17" fillId="3" borderId="3" xfId="4" applyNumberFormat="1" applyFont="1" applyFill="1" applyBorder="1" applyAlignment="1" applyProtection="1">
      <alignment horizontal="center" vertical="center" wrapText="1"/>
      <protection locked="0"/>
    </xf>
    <xf numFmtId="0" fontId="16" fillId="3" borderId="11" xfId="4" applyFont="1" applyFill="1" applyBorder="1" applyAlignment="1" applyProtection="1">
      <alignment horizontal="center" vertical="center" wrapText="1"/>
      <protection locked="0"/>
    </xf>
    <xf numFmtId="0" fontId="17" fillId="3" borderId="10" xfId="4" applyFont="1" applyFill="1" applyBorder="1" applyAlignment="1" applyProtection="1">
      <alignment horizontal="left" vertical="center" wrapText="1"/>
      <protection locked="0"/>
    </xf>
    <xf numFmtId="0" fontId="16" fillId="0" borderId="11" xfId="4" applyNumberFormat="1" applyFont="1" applyFill="1" applyBorder="1" applyAlignment="1" applyProtection="1">
      <alignment horizontal="center" vertical="center" wrapText="1"/>
    </xf>
    <xf numFmtId="0" fontId="17" fillId="3" borderId="2" xfId="5" applyFont="1" applyFill="1" applyBorder="1" applyAlignment="1" applyProtection="1">
      <alignment horizontal="left" vertical="center" wrapText="1"/>
      <protection locked="0"/>
    </xf>
    <xf numFmtId="0" fontId="16" fillId="0" borderId="0" xfId="4" applyFont="1" applyFill="1" applyBorder="1" applyAlignment="1" applyProtection="1">
      <alignment horizontal="center" vertical="center" wrapText="1"/>
    </xf>
    <xf numFmtId="0" fontId="17" fillId="0" borderId="0" xfId="4" applyFont="1" applyFill="1" applyBorder="1" applyAlignment="1" applyProtection="1">
      <alignment horizontal="left" vertical="center" wrapText="1"/>
    </xf>
    <xf numFmtId="0" fontId="17" fillId="0" borderId="0" xfId="4" applyFont="1" applyFill="1" applyBorder="1" applyAlignment="1" applyProtection="1">
      <alignment horizontal="center" vertical="center" wrapText="1"/>
    </xf>
    <xf numFmtId="2" fontId="17" fillId="0" borderId="0" xfId="4" applyNumberFormat="1" applyFont="1" applyFill="1" applyBorder="1" applyAlignment="1" applyProtection="1">
      <alignment horizontal="center" vertical="center" wrapText="1"/>
    </xf>
    <xf numFmtId="9" fontId="17" fillId="0" borderId="0" xfId="4" applyNumberFormat="1" applyFont="1" applyFill="1" applyBorder="1" applyAlignment="1" applyProtection="1">
      <alignment horizontal="center" vertical="center" wrapText="1"/>
    </xf>
    <xf numFmtId="0" fontId="17" fillId="0" borderId="2" xfId="4" applyFont="1" applyBorder="1" applyAlignment="1" applyProtection="1">
      <alignment horizontal="center" vertical="center" wrapText="1"/>
      <protection locked="0"/>
    </xf>
    <xf numFmtId="0" fontId="17" fillId="0" borderId="2" xfId="4" applyFont="1" applyBorder="1" applyAlignment="1" applyProtection="1">
      <alignment horizontal="center" vertical="center"/>
      <protection locked="0"/>
    </xf>
    <xf numFmtId="2" fontId="17" fillId="0" borderId="2" xfId="4" applyNumberFormat="1" applyFont="1" applyBorder="1" applyAlignment="1" applyProtection="1">
      <alignment horizontal="center" vertical="center" wrapText="1"/>
      <protection locked="0"/>
    </xf>
    <xf numFmtId="10" fontId="17" fillId="0" borderId="2" xfId="4" applyNumberFormat="1" applyFont="1" applyBorder="1" applyAlignment="1" applyProtection="1">
      <alignment horizontal="center" vertical="center" wrapText="1"/>
      <protection locked="0"/>
    </xf>
    <xf numFmtId="2" fontId="17" fillId="0" borderId="3" xfId="4" applyNumberFormat="1" applyFont="1" applyBorder="1" applyAlignment="1" applyProtection="1">
      <alignment horizontal="center" vertical="center" wrapText="1"/>
      <protection locked="0"/>
    </xf>
    <xf numFmtId="0" fontId="17" fillId="0" borderId="11" xfId="4" applyFont="1" applyBorder="1" applyAlignment="1" applyProtection="1">
      <alignment horizontal="center" vertical="center" wrapText="1"/>
      <protection locked="0"/>
    </xf>
    <xf numFmtId="2" fontId="17" fillId="0" borderId="11" xfId="4" applyNumberFormat="1" applyFont="1" applyBorder="1" applyAlignment="1" applyProtection="1">
      <alignment horizontal="center" vertical="center" wrapText="1"/>
      <protection locked="0"/>
    </xf>
    <xf numFmtId="10" fontId="17" fillId="0" borderId="11" xfId="4" applyNumberFormat="1" applyFont="1" applyBorder="1" applyAlignment="1" applyProtection="1">
      <alignment horizontal="center" vertical="center" wrapText="1"/>
      <protection locked="0"/>
    </xf>
    <xf numFmtId="2" fontId="17" fillId="0" borderId="6" xfId="4" applyNumberFormat="1" applyFont="1" applyBorder="1" applyAlignment="1" applyProtection="1">
      <alignment horizontal="center" vertical="center" wrapText="1"/>
      <protection locked="0"/>
    </xf>
    <xf numFmtId="9" fontId="17" fillId="0" borderId="2" xfId="4" applyNumberFormat="1" applyFont="1" applyBorder="1" applyAlignment="1" applyProtection="1">
      <alignment horizontal="center" vertical="center" wrapText="1"/>
      <protection locked="0"/>
    </xf>
    <xf numFmtId="10" fontId="17" fillId="0" borderId="3" xfId="4" applyNumberFormat="1" applyFont="1" applyBorder="1" applyAlignment="1" applyProtection="1">
      <alignment horizontal="center" vertical="center" wrapText="1"/>
      <protection locked="0"/>
    </xf>
    <xf numFmtId="0" fontId="17" fillId="0" borderId="10" xfId="4" applyFont="1" applyBorder="1" applyAlignment="1" applyProtection="1">
      <alignment horizontal="center" vertical="center" wrapText="1"/>
      <protection locked="0"/>
    </xf>
    <xf numFmtId="2" fontId="17" fillId="0" borderId="10" xfId="4" applyNumberFormat="1" applyFont="1" applyBorder="1" applyAlignment="1" applyProtection="1">
      <alignment horizontal="center" vertical="center" wrapText="1"/>
      <protection locked="0"/>
    </xf>
    <xf numFmtId="9" fontId="17" fillId="0" borderId="10" xfId="4" applyNumberFormat="1" applyFont="1" applyBorder="1" applyAlignment="1" applyProtection="1">
      <alignment horizontal="center" vertical="center" wrapText="1"/>
      <protection locked="0"/>
    </xf>
    <xf numFmtId="10" fontId="17" fillId="0" borderId="7" xfId="4" applyNumberFormat="1" applyFont="1" applyBorder="1" applyAlignment="1" applyProtection="1">
      <alignment horizontal="center" vertical="center" wrapText="1"/>
      <protection locked="0"/>
    </xf>
    <xf numFmtId="0" fontId="16" fillId="0" borderId="10" xfId="4" applyFont="1" applyBorder="1" applyAlignment="1" applyProtection="1">
      <alignment horizontal="center" vertical="center" wrapText="1"/>
      <protection locked="0"/>
    </xf>
    <xf numFmtId="10" fontId="17" fillId="0" borderId="10" xfId="4" applyNumberFormat="1" applyFont="1" applyBorder="1" applyAlignment="1" applyProtection="1">
      <alignment horizontal="center" vertical="center" wrapText="1"/>
      <protection locked="0"/>
    </xf>
    <xf numFmtId="2" fontId="17" fillId="0" borderId="7" xfId="4" applyNumberFormat="1" applyFont="1" applyBorder="1" applyAlignment="1" applyProtection="1">
      <alignment horizontal="center" vertical="center" wrapText="1"/>
      <protection locked="0"/>
    </xf>
    <xf numFmtId="0" fontId="33" fillId="0" borderId="2" xfId="5" applyFont="1" applyFill="1" applyBorder="1" applyAlignment="1" applyProtection="1">
      <alignment horizontal="center" vertical="center" wrapText="1"/>
      <protection locked="0"/>
    </xf>
    <xf numFmtId="2" fontId="33" fillId="0" borderId="2" xfId="5" applyNumberFormat="1" applyFont="1" applyFill="1" applyBorder="1" applyAlignment="1" applyProtection="1">
      <alignment horizontal="center" vertical="center" wrapText="1"/>
      <protection locked="0"/>
    </xf>
    <xf numFmtId="0" fontId="16" fillId="0" borderId="11" xfId="4" applyFont="1" applyBorder="1" applyAlignment="1" applyProtection="1">
      <alignment horizontal="center" vertical="center" wrapText="1"/>
      <protection locked="0"/>
    </xf>
    <xf numFmtId="0" fontId="16" fillId="0" borderId="2" xfId="4" applyFont="1" applyBorder="1" applyAlignment="1" applyProtection="1">
      <alignment horizontal="center" vertical="center" wrapText="1"/>
      <protection locked="0"/>
    </xf>
    <xf numFmtId="0" fontId="17" fillId="0" borderId="2" xfId="5" applyFont="1" applyBorder="1" applyAlignment="1" applyProtection="1">
      <alignment horizontal="left" vertical="center" wrapText="1"/>
      <protection locked="0"/>
    </xf>
    <xf numFmtId="0" fontId="17" fillId="0" borderId="10" xfId="4" applyFont="1" applyBorder="1" applyAlignment="1" applyProtection="1">
      <alignment horizontal="center" vertical="center"/>
      <protection locked="0"/>
    </xf>
    <xf numFmtId="0" fontId="17" fillId="0" borderId="29" xfId="4" applyFont="1" applyBorder="1" applyAlignment="1" applyProtection="1">
      <alignment horizontal="center" vertical="center"/>
      <protection locked="0"/>
    </xf>
    <xf numFmtId="0" fontId="17" fillId="0" borderId="11" xfId="4" applyFont="1" applyBorder="1" applyAlignment="1" applyProtection="1">
      <alignment horizontal="center" vertical="center"/>
      <protection locked="0"/>
    </xf>
    <xf numFmtId="0" fontId="17" fillId="3" borderId="8" xfId="4" applyFont="1" applyFill="1" applyBorder="1" applyAlignment="1" applyProtection="1">
      <alignment horizontal="center" vertical="center"/>
      <protection locked="0"/>
    </xf>
    <xf numFmtId="0" fontId="19" fillId="3" borderId="2" xfId="5" applyFont="1" applyFill="1" applyBorder="1" applyAlignment="1" applyProtection="1">
      <alignment horizontal="center" vertical="center" wrapText="1"/>
      <protection locked="0"/>
    </xf>
    <xf numFmtId="2" fontId="16" fillId="0" borderId="2" xfId="5" applyNumberFormat="1" applyFont="1" applyBorder="1" applyAlignment="1" applyProtection="1">
      <alignment horizontal="center" vertical="center" wrapText="1"/>
      <protection locked="0"/>
    </xf>
    <xf numFmtId="0" fontId="16" fillId="7" borderId="3" xfId="4" applyFont="1" applyFill="1" applyBorder="1" applyAlignment="1" applyProtection="1">
      <alignment horizontal="center" vertical="center" textRotation="90" wrapText="1"/>
    </xf>
    <xf numFmtId="0" fontId="16" fillId="7" borderId="4" xfId="4" applyNumberFormat="1" applyFont="1" applyFill="1" applyBorder="1" applyAlignment="1" applyProtection="1">
      <alignment horizontal="center" vertical="center" wrapText="1"/>
    </xf>
    <xf numFmtId="2" fontId="16" fillId="7" borderId="4" xfId="4" applyNumberFormat="1" applyFont="1" applyFill="1" applyBorder="1" applyAlignment="1" applyProtection="1">
      <alignment horizontal="center" vertical="center" wrapText="1"/>
    </xf>
    <xf numFmtId="2" fontId="16" fillId="7" borderId="5" xfId="4" applyNumberFormat="1" applyFont="1" applyFill="1" applyBorder="1" applyAlignment="1" applyProtection="1">
      <alignment horizontal="center" vertical="center" wrapText="1"/>
    </xf>
    <xf numFmtId="0" fontId="29" fillId="0" borderId="10" xfId="4" applyFont="1" applyFill="1" applyBorder="1" applyAlignment="1" applyProtection="1">
      <alignment horizontal="center" vertical="center" wrapText="1"/>
    </xf>
    <xf numFmtId="0" fontId="29" fillId="0" borderId="2" xfId="4" applyFont="1" applyFill="1" applyBorder="1" applyAlignment="1" applyProtection="1">
      <alignment horizontal="center" vertical="center" wrapText="1"/>
    </xf>
    <xf numFmtId="0" fontId="29" fillId="3" borderId="10" xfId="4" applyFont="1" applyFill="1" applyBorder="1" applyAlignment="1" applyProtection="1">
      <alignment horizontal="center" vertical="center" wrapText="1"/>
    </xf>
    <xf numFmtId="0" fontId="19" fillId="7" borderId="4" xfId="4" applyFont="1" applyFill="1" applyBorder="1" applyAlignment="1" applyProtection="1">
      <alignment horizontal="center" vertical="center" wrapText="1"/>
    </xf>
    <xf numFmtId="0" fontId="19" fillId="7" borderId="4" xfId="4" applyFont="1" applyFill="1" applyBorder="1" applyAlignment="1" applyProtection="1">
      <alignment horizontal="center" vertical="center" wrapText="1"/>
    </xf>
    <xf numFmtId="0" fontId="16" fillId="0" borderId="20" xfId="0" applyFont="1" applyBorder="1" applyAlignment="1" applyProtection="1">
      <alignment horizontal="center"/>
      <protection locked="0"/>
    </xf>
    <xf numFmtId="0" fontId="16" fillId="0" borderId="21" xfId="0" applyFont="1" applyBorder="1" applyAlignment="1" applyProtection="1">
      <alignment horizontal="center"/>
      <protection locked="0"/>
    </xf>
    <xf numFmtId="0" fontId="16" fillId="0" borderId="22" xfId="0" applyFont="1" applyBorder="1" applyAlignment="1" applyProtection="1">
      <alignment horizontal="center"/>
      <protection locked="0"/>
    </xf>
    <xf numFmtId="0" fontId="16" fillId="0" borderId="35" xfId="0" applyFont="1" applyBorder="1" applyAlignment="1" applyProtection="1">
      <alignment horizontal="center"/>
      <protection locked="0"/>
    </xf>
    <xf numFmtId="0" fontId="16" fillId="0" borderId="26" xfId="0" applyFont="1" applyBorder="1" applyAlignment="1" applyProtection="1">
      <alignment horizontal="center"/>
      <protection locked="0"/>
    </xf>
    <xf numFmtId="0" fontId="16" fillId="0" borderId="23" xfId="0" applyFont="1" applyBorder="1" applyAlignment="1" applyProtection="1">
      <alignment horizontal="center"/>
      <protection locked="0"/>
    </xf>
    <xf numFmtId="0" fontId="16" fillId="0" borderId="24" xfId="0" applyFont="1" applyBorder="1" applyAlignment="1" applyProtection="1">
      <alignment horizontal="center"/>
      <protection locked="0"/>
    </xf>
    <xf numFmtId="0" fontId="16" fillId="0" borderId="38" xfId="0" applyFont="1" applyBorder="1" applyAlignment="1" applyProtection="1">
      <alignment horizontal="center"/>
      <protection locked="0"/>
    </xf>
    <xf numFmtId="0" fontId="16" fillId="0" borderId="31" xfId="0" applyFont="1" applyBorder="1" applyAlignment="1" applyProtection="1">
      <alignment horizontal="center"/>
      <protection locked="0"/>
    </xf>
    <xf numFmtId="0" fontId="16" fillId="0" borderId="40" xfId="0" applyFont="1" applyBorder="1" applyAlignment="1" applyProtection="1">
      <alignment horizontal="center"/>
      <protection locked="0"/>
    </xf>
    <xf numFmtId="0" fontId="16" fillId="0" borderId="20" xfId="4" applyFont="1" applyFill="1" applyBorder="1" applyAlignment="1" applyProtection="1">
      <alignment horizontal="center" vertical="center" wrapText="1"/>
    </xf>
    <xf numFmtId="0" fontId="16" fillId="0" borderId="25" xfId="4" applyFont="1" applyFill="1" applyBorder="1" applyAlignment="1" applyProtection="1">
      <alignment horizontal="center" vertical="center" wrapText="1"/>
    </xf>
    <xf numFmtId="0" fontId="16" fillId="0" borderId="21" xfId="4" applyFont="1" applyFill="1" applyBorder="1" applyAlignment="1" applyProtection="1">
      <alignment horizontal="center" vertical="center" wrapText="1"/>
    </xf>
    <xf numFmtId="10" fontId="5" fillId="0" borderId="20" xfId="0" applyNumberFormat="1" applyFont="1" applyBorder="1" applyAlignment="1" applyProtection="1">
      <alignment horizontal="center"/>
      <protection locked="0"/>
    </xf>
    <xf numFmtId="10" fontId="5" fillId="0" borderId="21" xfId="0" applyNumberFormat="1" applyFont="1" applyBorder="1" applyAlignment="1" applyProtection="1">
      <alignment horizontal="center"/>
      <protection locked="0"/>
    </xf>
    <xf numFmtId="0" fontId="5" fillId="0" borderId="20" xfId="0" applyFont="1" applyFill="1" applyBorder="1" applyAlignment="1" applyProtection="1">
      <alignment horizontal="center" vertical="center"/>
      <protection locked="0"/>
    </xf>
    <xf numFmtId="0" fontId="5" fillId="0" borderId="21" xfId="0" applyFont="1" applyFill="1" applyBorder="1" applyAlignment="1" applyProtection="1">
      <alignment horizontal="center" vertical="center"/>
      <protection locked="0"/>
    </xf>
    <xf numFmtId="0" fontId="2" fillId="0" borderId="0" xfId="0" applyFont="1" applyProtection="1"/>
    <xf numFmtId="0" fontId="6" fillId="3" borderId="12" xfId="0" applyFont="1" applyFill="1" applyBorder="1" applyAlignment="1" applyProtection="1">
      <alignment vertical="center"/>
    </xf>
    <xf numFmtId="0" fontId="7" fillId="2" borderId="1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4" fillId="0" borderId="0" xfId="0" applyFont="1" applyProtection="1"/>
    <xf numFmtId="0" fontId="6" fillId="3" borderId="18" xfId="0" applyFont="1" applyFill="1" applyBorder="1" applyAlignment="1" applyProtection="1">
      <alignment vertical="center"/>
    </xf>
    <xf numFmtId="0" fontId="7" fillId="2" borderId="18"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7" fillId="2" borderId="19" xfId="0" applyFont="1" applyFill="1" applyBorder="1" applyAlignment="1" applyProtection="1">
      <alignment horizontal="center" vertical="center" wrapText="1"/>
    </xf>
    <xf numFmtId="0" fontId="12" fillId="3" borderId="18" xfId="0" applyFont="1" applyFill="1" applyBorder="1" applyProtection="1"/>
    <xf numFmtId="0" fontId="11" fillId="2" borderId="18" xfId="0" applyFont="1" applyFill="1" applyBorder="1" applyAlignment="1" applyProtection="1">
      <alignment horizontal="center" vertical="center"/>
    </xf>
    <xf numFmtId="0" fontId="11" fillId="2" borderId="0" xfId="0" applyFont="1" applyFill="1" applyBorder="1" applyAlignment="1" applyProtection="1">
      <alignment horizontal="center" vertical="center"/>
    </xf>
    <xf numFmtId="0" fontId="11" fillId="2" borderId="19" xfId="0" applyFont="1" applyFill="1" applyBorder="1" applyAlignment="1" applyProtection="1">
      <alignment horizontal="center" vertical="center"/>
    </xf>
    <xf numFmtId="0" fontId="6" fillId="3" borderId="15" xfId="0" applyFont="1" applyFill="1" applyBorder="1" applyProtection="1"/>
    <xf numFmtId="0" fontId="13" fillId="2" borderId="15" xfId="0" applyFont="1" applyFill="1" applyBorder="1" applyAlignment="1" applyProtection="1">
      <alignment horizontal="center" vertical="center" wrapText="1"/>
    </xf>
    <xf numFmtId="0" fontId="13" fillId="2" borderId="16" xfId="0" applyFont="1" applyFill="1" applyBorder="1" applyAlignment="1" applyProtection="1">
      <alignment horizontal="center" vertical="center" wrapText="1"/>
    </xf>
    <xf numFmtId="0" fontId="13" fillId="2" borderId="17" xfId="0" applyFont="1" applyFill="1" applyBorder="1" applyAlignment="1" applyProtection="1">
      <alignment horizontal="center" vertical="center" wrapText="1"/>
    </xf>
    <xf numFmtId="0" fontId="2" fillId="0" borderId="0" xfId="0" applyFont="1" applyFill="1" applyProtection="1"/>
    <xf numFmtId="0" fontId="14" fillId="0" borderId="13" xfId="1" applyFont="1" applyFill="1" applyBorder="1" applyAlignment="1" applyProtection="1">
      <alignment horizontal="left" wrapText="1"/>
    </xf>
    <xf numFmtId="1" fontId="17" fillId="0" borderId="0" xfId="3" applyNumberFormat="1" applyFont="1" applyFill="1" applyBorder="1" applyAlignment="1" applyProtection="1">
      <alignment horizontal="center" vertical="center" wrapText="1"/>
    </xf>
    <xf numFmtId="0" fontId="17" fillId="0" borderId="0" xfId="3" applyFont="1" applyFill="1" applyBorder="1" applyAlignment="1" applyProtection="1">
      <alignment horizontal="left" vertical="center" wrapText="1"/>
    </xf>
    <xf numFmtId="0" fontId="17" fillId="0" borderId="0" xfId="3" applyFont="1" applyFill="1" applyBorder="1" applyAlignment="1" applyProtection="1">
      <alignment horizontal="center" vertical="center" wrapText="1"/>
    </xf>
    <xf numFmtId="0" fontId="18" fillId="0" borderId="0" xfId="3" applyFont="1" applyFill="1" applyBorder="1" applyAlignment="1" applyProtection="1">
      <alignment vertical="center" wrapText="1"/>
    </xf>
    <xf numFmtId="0" fontId="16" fillId="3" borderId="7" xfId="3" applyFont="1" applyFill="1" applyBorder="1" applyAlignment="1" applyProtection="1">
      <alignment horizontal="left" vertical="top"/>
    </xf>
    <xf numFmtId="0" fontId="17" fillId="3" borderId="27" xfId="3" applyFont="1" applyFill="1" applyBorder="1" applyAlignment="1" applyProtection="1">
      <alignment vertical="center" wrapText="1"/>
    </xf>
    <xf numFmtId="0" fontId="16" fillId="3" borderId="7" xfId="3" applyFont="1" applyFill="1" applyBorder="1" applyAlignment="1" applyProtection="1">
      <alignment vertical="top"/>
    </xf>
    <xf numFmtId="0" fontId="16" fillId="3" borderId="1" xfId="3" applyFont="1" applyFill="1" applyBorder="1" applyAlignment="1" applyProtection="1">
      <alignment horizontal="left" vertical="top"/>
    </xf>
    <xf numFmtId="0" fontId="17" fillId="3" borderId="28" xfId="3" applyFont="1" applyFill="1" applyBorder="1" applyAlignment="1" applyProtection="1">
      <alignment vertical="center"/>
    </xf>
    <xf numFmtId="0" fontId="17" fillId="3" borderId="1" xfId="3" applyFont="1" applyFill="1" applyBorder="1" applyAlignment="1" applyProtection="1">
      <alignment vertical="center"/>
    </xf>
    <xf numFmtId="0" fontId="17" fillId="3" borderId="1" xfId="3" applyFont="1" applyFill="1" applyBorder="1" applyAlignment="1" applyProtection="1">
      <alignment horizontal="left" vertical="top"/>
    </xf>
    <xf numFmtId="0" fontId="17" fillId="3" borderId="1" xfId="3" applyFont="1" applyFill="1" applyBorder="1" applyAlignment="1" applyProtection="1">
      <alignment vertical="top"/>
    </xf>
    <xf numFmtId="0" fontId="16" fillId="3" borderId="6" xfId="3" applyFont="1" applyFill="1" applyBorder="1" applyAlignment="1" applyProtection="1">
      <alignment horizontal="left" vertical="top"/>
    </xf>
    <xf numFmtId="0" fontId="17" fillId="3" borderId="29" xfId="3" applyFont="1" applyFill="1" applyBorder="1" applyAlignment="1" applyProtection="1">
      <alignment vertical="center"/>
    </xf>
    <xf numFmtId="0" fontId="8" fillId="0" borderId="0" xfId="0" applyFont="1" applyAlignment="1" applyProtection="1">
      <alignment wrapText="1"/>
    </xf>
    <xf numFmtId="0" fontId="2" fillId="0" borderId="0" xfId="0" applyFont="1" applyAlignment="1" applyProtection="1">
      <alignment vertical="center"/>
    </xf>
    <xf numFmtId="0" fontId="2" fillId="0" borderId="0" xfId="0" applyFont="1" applyAlignment="1" applyProtection="1">
      <alignment horizontal="center"/>
    </xf>
    <xf numFmtId="0" fontId="17" fillId="3" borderId="9" xfId="3" applyFont="1" applyFill="1" applyBorder="1" applyAlignment="1" applyProtection="1">
      <alignment horizontal="left" vertical="center" wrapText="1"/>
      <protection locked="0"/>
    </xf>
    <xf numFmtId="0" fontId="17" fillId="3" borderId="9" xfId="3" applyFont="1" applyFill="1" applyBorder="1" applyAlignment="1" applyProtection="1">
      <alignment vertical="center" wrapText="1"/>
      <protection locked="0"/>
    </xf>
    <xf numFmtId="0" fontId="17" fillId="3" borderId="27" xfId="3" applyFont="1" applyFill="1" applyBorder="1" applyAlignment="1" applyProtection="1">
      <alignment horizontal="center" vertical="center" wrapText="1"/>
      <protection locked="0"/>
    </xf>
    <xf numFmtId="0" fontId="17" fillId="3" borderId="1" xfId="3" applyFont="1" applyFill="1" applyBorder="1" applyAlignment="1" applyProtection="1">
      <alignment vertical="center"/>
      <protection locked="0"/>
    </xf>
    <xf numFmtId="0" fontId="16" fillId="3" borderId="0" xfId="3" applyFont="1" applyFill="1" applyBorder="1" applyAlignment="1" applyProtection="1">
      <alignment vertical="top"/>
      <protection locked="0"/>
    </xf>
    <xf numFmtId="0" fontId="17" fillId="3" borderId="0" xfId="3" applyFont="1" applyFill="1" applyBorder="1" applyAlignment="1" applyProtection="1">
      <alignment vertical="center"/>
      <protection locked="0"/>
    </xf>
    <xf numFmtId="0" fontId="17" fillId="3" borderId="28" xfId="3" applyFont="1" applyFill="1" applyBorder="1" applyAlignment="1" applyProtection="1">
      <alignment horizontal="left" vertical="top"/>
      <protection locked="0"/>
    </xf>
    <xf numFmtId="0" fontId="17" fillId="3" borderId="0" xfId="3" applyFont="1" applyFill="1" applyBorder="1" applyAlignment="1" applyProtection="1">
      <alignment horizontal="left" vertical="top"/>
      <protection locked="0"/>
    </xf>
    <xf numFmtId="0" fontId="17" fillId="3" borderId="1" xfId="3" applyFont="1" applyFill="1" applyBorder="1" applyAlignment="1" applyProtection="1">
      <alignment horizontal="left" vertical="top"/>
      <protection locked="0"/>
    </xf>
    <xf numFmtId="0" fontId="17" fillId="3" borderId="0" xfId="3" applyFont="1" applyFill="1" applyBorder="1" applyAlignment="1" applyProtection="1">
      <alignment horizontal="center" vertical="center"/>
      <protection locked="0"/>
    </xf>
    <xf numFmtId="0" fontId="17" fillId="3" borderId="28" xfId="3" applyFont="1" applyFill="1" applyBorder="1" applyAlignment="1" applyProtection="1">
      <alignment vertical="center"/>
      <protection locked="0"/>
    </xf>
    <xf numFmtId="0" fontId="17" fillId="3" borderId="8" xfId="3" applyFont="1" applyFill="1" applyBorder="1" applyAlignment="1" applyProtection="1">
      <alignment vertical="center"/>
      <protection locked="0"/>
    </xf>
    <xf numFmtId="0" fontId="17" fillId="3" borderId="29" xfId="3" applyFont="1" applyFill="1" applyBorder="1" applyAlignment="1" applyProtection="1">
      <alignment horizontal="center" vertical="center"/>
      <protection locked="0"/>
    </xf>
    <xf numFmtId="0" fontId="17" fillId="3" borderId="6" xfId="3" applyFont="1" applyFill="1" applyBorder="1" applyAlignment="1" applyProtection="1">
      <alignment vertical="center"/>
      <protection locked="0"/>
    </xf>
    <xf numFmtId="0" fontId="3" fillId="0" borderId="0" xfId="0" applyFont="1" applyAlignment="1" applyProtection="1">
      <alignment horizontal="left" wrapText="1"/>
    </xf>
    <xf numFmtId="0" fontId="17" fillId="0" borderId="0" xfId="0" applyFont="1" applyAlignment="1" applyProtection="1">
      <alignment horizontal="left"/>
    </xf>
    <xf numFmtId="0" fontId="17" fillId="0" borderId="0" xfId="0" applyFont="1" applyAlignment="1" applyProtection="1">
      <alignment horizontal="left" wrapText="1"/>
    </xf>
    <xf numFmtId="0" fontId="3" fillId="0" borderId="0" xfId="0" applyFont="1" applyProtection="1"/>
    <xf numFmtId="0" fontId="24" fillId="4" borderId="2" xfId="0" applyFont="1" applyFill="1" applyBorder="1" applyAlignment="1" applyProtection="1">
      <alignment horizontal="center" vertical="center"/>
    </xf>
    <xf numFmtId="0" fontId="16" fillId="5" borderId="2" xfId="0" applyFont="1" applyFill="1" applyBorder="1" applyAlignment="1" applyProtection="1">
      <alignment horizontal="center" vertical="center"/>
    </xf>
    <xf numFmtId="0" fontId="16" fillId="6" borderId="2" xfId="0" applyFont="1" applyFill="1" applyBorder="1" applyAlignment="1" applyProtection="1">
      <alignment horizontal="center" vertical="center"/>
    </xf>
    <xf numFmtId="0" fontId="3" fillId="0" borderId="0" xfId="0" applyFont="1" applyAlignment="1" applyProtection="1">
      <alignment vertical="center"/>
    </xf>
    <xf numFmtId="0" fontId="17" fillId="0" borderId="11" xfId="4" applyFont="1" applyBorder="1" applyAlignment="1" applyProtection="1">
      <alignment horizontal="left" vertical="center" wrapText="1"/>
    </xf>
    <xf numFmtId="0" fontId="16" fillId="0" borderId="11" xfId="4" applyFont="1" applyBorder="1" applyAlignment="1" applyProtection="1">
      <alignment horizontal="center" vertical="center" wrapText="1"/>
    </xf>
    <xf numFmtId="0" fontId="17" fillId="3" borderId="11" xfId="4" applyFont="1" applyFill="1" applyBorder="1" applyAlignment="1" applyProtection="1">
      <alignment horizontal="center" vertical="center" wrapText="1"/>
    </xf>
    <xf numFmtId="2" fontId="17" fillId="4" borderId="6" xfId="4" applyNumberFormat="1" applyFont="1" applyFill="1" applyBorder="1" applyAlignment="1" applyProtection="1">
      <alignment horizontal="center" vertical="center" wrapText="1"/>
    </xf>
    <xf numFmtId="2" fontId="17" fillId="4" borderId="11" xfId="4" applyNumberFormat="1" applyFont="1" applyFill="1" applyBorder="1" applyAlignment="1" applyProtection="1">
      <alignment horizontal="center" vertical="center" wrapText="1"/>
    </xf>
    <xf numFmtId="0" fontId="17" fillId="0" borderId="2" xfId="5" applyFont="1" applyBorder="1" applyAlignment="1" applyProtection="1">
      <alignment horizontal="left" vertical="center" wrapText="1"/>
    </xf>
    <xf numFmtId="0" fontId="16" fillId="0" borderId="2" xfId="4" applyFont="1" applyBorder="1" applyAlignment="1" applyProtection="1">
      <alignment horizontal="center" vertical="center" wrapText="1"/>
    </xf>
    <xf numFmtId="0" fontId="17" fillId="3" borderId="2" xfId="4" applyFont="1" applyFill="1" applyBorder="1" applyAlignment="1" applyProtection="1">
      <alignment horizontal="center" vertical="center" wrapText="1"/>
    </xf>
    <xf numFmtId="2" fontId="17" fillId="0" borderId="2" xfId="4" applyNumberFormat="1" applyFont="1" applyBorder="1" applyAlignment="1" applyProtection="1">
      <alignment horizontal="center" vertical="center" wrapText="1"/>
    </xf>
    <xf numFmtId="0" fontId="17" fillId="3" borderId="2" xfId="5" applyFont="1" applyFill="1" applyBorder="1" applyAlignment="1" applyProtection="1">
      <alignment horizontal="left" vertical="center" wrapText="1"/>
    </xf>
    <xf numFmtId="0" fontId="17" fillId="3" borderId="2" xfId="5" applyFont="1" applyFill="1" applyBorder="1" applyAlignment="1" applyProtection="1">
      <alignment horizontal="center" vertical="center" wrapText="1"/>
    </xf>
    <xf numFmtId="0" fontId="3" fillId="0" borderId="0" xfId="0" applyFont="1" applyFill="1" applyProtection="1"/>
    <xf numFmtId="0" fontId="17" fillId="3" borderId="2" xfId="4" applyFont="1" applyFill="1" applyBorder="1" applyAlignment="1" applyProtection="1">
      <alignment horizontal="left" vertical="center" wrapText="1"/>
    </xf>
    <xf numFmtId="0" fontId="3" fillId="3" borderId="0" xfId="0" applyFont="1" applyFill="1" applyProtection="1"/>
    <xf numFmtId="0" fontId="21" fillId="0" borderId="0" xfId="0" applyFont="1" applyProtection="1"/>
    <xf numFmtId="0" fontId="17" fillId="0" borderId="0" xfId="0" applyFont="1" applyProtection="1"/>
    <xf numFmtId="0" fontId="21" fillId="3" borderId="0" xfId="0" applyFont="1" applyFill="1" applyProtection="1"/>
    <xf numFmtId="0" fontId="17" fillId="3" borderId="10" xfId="5" applyFont="1" applyFill="1" applyBorder="1" applyAlignment="1" applyProtection="1">
      <alignment horizontal="left" vertical="center" wrapText="1"/>
    </xf>
    <xf numFmtId="0" fontId="16" fillId="0" borderId="10" xfId="4" applyFont="1" applyBorder="1" applyAlignment="1" applyProtection="1">
      <alignment horizontal="center" vertical="center" wrapText="1"/>
    </xf>
    <xf numFmtId="0" fontId="17" fillId="3" borderId="10" xfId="4" applyFont="1" applyFill="1" applyBorder="1" applyAlignment="1" applyProtection="1">
      <alignment horizontal="center" vertical="center" wrapText="1"/>
    </xf>
    <xf numFmtId="0" fontId="22" fillId="0" borderId="0" xfId="0" applyFont="1" applyProtection="1"/>
    <xf numFmtId="0" fontId="17" fillId="3" borderId="10" xfId="4" applyFont="1" applyFill="1" applyBorder="1" applyAlignment="1" applyProtection="1">
      <alignment horizontal="left" vertical="center" wrapText="1"/>
    </xf>
    <xf numFmtId="0" fontId="17" fillId="0" borderId="2" xfId="4" applyFont="1" applyBorder="1" applyAlignment="1" applyProtection="1">
      <alignment horizontal="left" vertical="center" wrapText="1"/>
    </xf>
    <xf numFmtId="0" fontId="16" fillId="0" borderId="2" xfId="5" applyFont="1" applyBorder="1" applyAlignment="1" applyProtection="1">
      <alignment horizontal="center" vertical="center" wrapText="1"/>
    </xf>
    <xf numFmtId="2" fontId="17" fillId="4" borderId="2" xfId="4" applyNumberFormat="1" applyFont="1" applyFill="1" applyBorder="1" applyAlignment="1" applyProtection="1">
      <alignment horizontal="center" vertical="center" wrapText="1"/>
    </xf>
    <xf numFmtId="0" fontId="17" fillId="0" borderId="2" xfId="0" applyFont="1" applyBorder="1" applyProtection="1"/>
    <xf numFmtId="0" fontId="17" fillId="0" borderId="0" xfId="5" applyFont="1" applyFill="1" applyBorder="1" applyAlignment="1" applyProtection="1">
      <alignment horizontal="left" vertical="center" wrapText="1"/>
    </xf>
    <xf numFmtId="10" fontId="17" fillId="0" borderId="0" xfId="4" applyNumberFormat="1" applyFont="1" applyFill="1" applyBorder="1" applyAlignment="1" applyProtection="1">
      <alignment horizontal="center" vertical="center" wrapText="1"/>
    </xf>
    <xf numFmtId="0" fontId="19" fillId="0" borderId="0" xfId="5" applyNumberFormat="1" applyFont="1" applyFill="1" applyBorder="1" applyAlignment="1" applyProtection="1">
      <alignment horizontal="center" vertical="center" wrapText="1"/>
    </xf>
    <xf numFmtId="2" fontId="16" fillId="0" borderId="0" xfId="5" applyNumberFormat="1" applyFont="1" applyFill="1" applyBorder="1" applyAlignment="1" applyProtection="1">
      <alignment horizontal="center" vertical="center" wrapText="1"/>
    </xf>
    <xf numFmtId="0" fontId="17" fillId="0" borderId="0" xfId="0" applyFont="1" applyFill="1" applyBorder="1" applyProtection="1"/>
    <xf numFmtId="0" fontId="17" fillId="0" borderId="0" xfId="0" applyFont="1" applyFill="1" applyProtection="1"/>
    <xf numFmtId="0" fontId="16" fillId="0" borderId="0" xfId="0" applyFont="1" applyFill="1" applyAlignment="1" applyProtection="1">
      <alignment vertical="center"/>
    </xf>
    <xf numFmtId="0" fontId="17" fillId="0" borderId="0" xfId="0" applyFont="1" applyBorder="1" applyAlignment="1" applyProtection="1">
      <alignment wrapText="1"/>
    </xf>
    <xf numFmtId="0" fontId="16" fillId="0" borderId="0" xfId="0" applyFont="1" applyBorder="1" applyAlignment="1" applyProtection="1">
      <alignment horizontal="center"/>
    </xf>
    <xf numFmtId="0" fontId="16" fillId="4" borderId="31" xfId="0" applyFont="1" applyFill="1" applyBorder="1" applyAlignment="1" applyProtection="1">
      <alignment horizontal="center" vertical="center"/>
    </xf>
    <xf numFmtId="0" fontId="16" fillId="4" borderId="32" xfId="0" applyFont="1" applyFill="1" applyBorder="1" applyAlignment="1" applyProtection="1">
      <alignment horizontal="center" vertical="center"/>
    </xf>
    <xf numFmtId="0" fontId="16" fillId="4" borderId="33" xfId="0" applyFont="1" applyFill="1" applyBorder="1" applyAlignment="1" applyProtection="1">
      <alignment horizontal="center" vertical="center" wrapText="1"/>
    </xf>
    <xf numFmtId="0" fontId="16" fillId="4" borderId="14" xfId="0" applyFont="1" applyFill="1" applyBorder="1" applyAlignment="1" applyProtection="1">
      <alignment horizontal="center" vertical="center" wrapText="1"/>
    </xf>
    <xf numFmtId="0" fontId="16" fillId="0" borderId="34"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36" xfId="0" applyFont="1" applyFill="1" applyBorder="1" applyAlignment="1" applyProtection="1">
      <alignment horizontal="center" vertical="center"/>
    </xf>
    <xf numFmtId="0" fontId="16" fillId="0" borderId="37" xfId="0" applyFont="1" applyFill="1" applyBorder="1" applyAlignment="1" applyProtection="1">
      <alignment horizontal="center" vertical="center"/>
    </xf>
    <xf numFmtId="0" fontId="16" fillId="0" borderId="16" xfId="0" applyFont="1" applyFill="1" applyBorder="1" applyAlignment="1" applyProtection="1">
      <alignment horizontal="center" vertical="center"/>
    </xf>
    <xf numFmtId="0" fontId="16" fillId="0" borderId="13" xfId="0" applyFont="1" applyFill="1" applyBorder="1" applyAlignment="1" applyProtection="1">
      <alignment horizontal="center" vertical="center"/>
    </xf>
    <xf numFmtId="0" fontId="16" fillId="0" borderId="39" xfId="0" applyFont="1" applyFill="1" applyBorder="1" applyAlignment="1" applyProtection="1">
      <alignment horizontal="center" vertical="center"/>
    </xf>
    <xf numFmtId="0" fontId="16" fillId="0" borderId="20" xfId="0" applyFont="1" applyFill="1" applyBorder="1" applyAlignment="1" applyProtection="1">
      <alignment horizontal="center" vertical="center"/>
    </xf>
    <xf numFmtId="0" fontId="16" fillId="0" borderId="21" xfId="0" applyFont="1" applyFill="1" applyBorder="1" applyAlignment="1" applyProtection="1">
      <alignment horizontal="center" vertical="center"/>
    </xf>
    <xf numFmtId="0" fontId="16" fillId="0" borderId="25" xfId="0" applyFont="1" applyFill="1" applyBorder="1" applyAlignment="1" applyProtection="1">
      <alignment horizontal="center" vertical="center"/>
    </xf>
    <xf numFmtId="0" fontId="4" fillId="0" borderId="0" xfId="0" applyFont="1" applyAlignment="1" applyProtection="1">
      <alignment horizontal="left" vertical="center" wrapText="1"/>
    </xf>
    <xf numFmtId="0" fontId="27" fillId="0" borderId="0" xfId="0" applyFont="1" applyAlignment="1" applyProtection="1">
      <alignment horizontal="left" vertical="center"/>
    </xf>
    <xf numFmtId="0" fontId="27" fillId="0" borderId="0" xfId="0" applyFont="1" applyAlignment="1" applyProtection="1">
      <alignment horizontal="left" wrapText="1"/>
    </xf>
    <xf numFmtId="0" fontId="4" fillId="0" borderId="0" xfId="0" applyFont="1" applyAlignment="1" applyProtection="1">
      <alignment horizontal="left" vertical="center" wrapText="1"/>
    </xf>
    <xf numFmtId="0" fontId="27" fillId="0" borderId="0" xfId="0" applyFont="1" applyAlignment="1" applyProtection="1">
      <alignment horizontal="left" vertical="center"/>
    </xf>
    <xf numFmtId="0" fontId="32" fillId="8" borderId="2" xfId="0" applyFont="1" applyFill="1" applyBorder="1" applyAlignment="1" applyProtection="1">
      <alignment horizontal="center" vertical="center"/>
    </xf>
    <xf numFmtId="0" fontId="28" fillId="5" borderId="2" xfId="0" applyFont="1" applyFill="1" applyBorder="1" applyAlignment="1" applyProtection="1">
      <alignment horizontal="center" vertical="center"/>
    </xf>
    <xf numFmtId="0" fontId="29" fillId="3" borderId="10" xfId="4" applyNumberFormat="1" applyFont="1" applyFill="1" applyBorder="1" applyAlignment="1" applyProtection="1">
      <alignment horizontal="center" vertical="center" wrapText="1"/>
    </xf>
    <xf numFmtId="0" fontId="23" fillId="7" borderId="4" xfId="4" applyFont="1" applyFill="1" applyBorder="1" applyAlignment="1" applyProtection="1">
      <alignment horizontal="center" vertical="center"/>
    </xf>
    <xf numFmtId="10" fontId="23" fillId="7" borderId="4" xfId="4" applyNumberFormat="1" applyFont="1" applyFill="1" applyBorder="1" applyAlignment="1" applyProtection="1">
      <alignment horizontal="center" vertical="center" wrapText="1"/>
    </xf>
    <xf numFmtId="10" fontId="23" fillId="7" borderId="5" xfId="4" applyNumberFormat="1" applyFont="1" applyFill="1" applyBorder="1" applyAlignment="1" applyProtection="1">
      <alignment horizontal="center" vertical="center" wrapText="1"/>
    </xf>
    <xf numFmtId="0" fontId="17" fillId="3" borderId="11" xfId="4" applyFont="1" applyFill="1" applyBorder="1" applyAlignment="1" applyProtection="1">
      <alignment horizontal="left" vertical="center" wrapText="1"/>
    </xf>
    <xf numFmtId="4" fontId="17" fillId="4" borderId="11" xfId="4" applyNumberFormat="1" applyFont="1" applyFill="1" applyBorder="1" applyAlignment="1" applyProtection="1">
      <alignment horizontal="center" vertical="center" wrapText="1"/>
    </xf>
    <xf numFmtId="0" fontId="17" fillId="0" borderId="2" xfId="5" applyFont="1" applyBorder="1" applyAlignment="1" applyProtection="1">
      <alignment vertical="center" wrapText="1"/>
    </xf>
    <xf numFmtId="0" fontId="16" fillId="3" borderId="11" xfId="5" applyFont="1" applyFill="1" applyBorder="1" applyAlignment="1" applyProtection="1">
      <alignment horizontal="center" vertical="center" wrapText="1"/>
    </xf>
    <xf numFmtId="0" fontId="17" fillId="0" borderId="11" xfId="5" applyFont="1" applyBorder="1" applyAlignment="1" applyProtection="1">
      <alignment horizontal="left" vertical="center" wrapText="1"/>
    </xf>
    <xf numFmtId="0" fontId="16" fillId="0" borderId="30" xfId="4" applyFont="1" applyBorder="1" applyAlignment="1" applyProtection="1">
      <alignment horizontal="center" vertical="center" wrapText="1"/>
    </xf>
    <xf numFmtId="0" fontId="17" fillId="0" borderId="10" xfId="5" applyFont="1" applyBorder="1" applyAlignment="1" applyProtection="1">
      <alignment horizontal="left" vertical="center" wrapText="1"/>
    </xf>
    <xf numFmtId="0" fontId="17" fillId="3" borderId="11" xfId="5" applyFont="1" applyFill="1" applyBorder="1" applyAlignment="1" applyProtection="1">
      <alignment horizontal="left" vertical="center" wrapText="1"/>
    </xf>
    <xf numFmtId="2" fontId="17" fillId="4" borderId="1" xfId="4" applyNumberFormat="1" applyFont="1" applyFill="1" applyBorder="1" applyAlignment="1" applyProtection="1">
      <alignment horizontal="center" vertical="center" wrapText="1"/>
    </xf>
    <xf numFmtId="4" fontId="17" fillId="4" borderId="30" xfId="4" applyNumberFormat="1" applyFont="1" applyFill="1" applyBorder="1" applyAlignment="1" applyProtection="1">
      <alignment horizontal="center" vertical="center" wrapText="1"/>
    </xf>
    <xf numFmtId="0" fontId="16" fillId="7" borderId="2" xfId="5" applyFont="1" applyFill="1" applyBorder="1" applyAlignment="1" applyProtection="1">
      <alignment horizontal="center" vertical="center" wrapText="1"/>
    </xf>
    <xf numFmtId="0" fontId="33" fillId="0" borderId="2" xfId="5" applyFont="1" applyFill="1" applyBorder="1" applyAlignment="1" applyProtection="1">
      <alignment horizontal="center" vertical="center" wrapText="1"/>
    </xf>
    <xf numFmtId="0" fontId="34" fillId="0" borderId="2" xfId="5" applyFont="1" applyFill="1" applyBorder="1" applyAlignment="1" applyProtection="1">
      <alignment horizontal="center" vertical="center" wrapText="1"/>
    </xf>
    <xf numFmtId="0" fontId="16" fillId="3" borderId="0" xfId="4" applyFont="1" applyFill="1" applyBorder="1" applyAlignment="1" applyProtection="1">
      <alignment horizontal="center" vertical="center" wrapText="1"/>
    </xf>
    <xf numFmtId="0" fontId="17" fillId="3" borderId="0" xfId="4" applyFont="1" applyFill="1" applyBorder="1" applyAlignment="1" applyProtection="1">
      <alignment horizontal="center" vertical="center" wrapText="1"/>
    </xf>
    <xf numFmtId="0" fontId="5" fillId="0" borderId="0" xfId="0" applyFont="1" applyFill="1" applyProtection="1"/>
    <xf numFmtId="0" fontId="5" fillId="0" borderId="0" xfId="0" applyFont="1" applyBorder="1" applyAlignment="1" applyProtection="1">
      <alignment wrapText="1"/>
    </xf>
    <xf numFmtId="0" fontId="1" fillId="0" borderId="0" xfId="0" applyFont="1" applyBorder="1" applyAlignment="1" applyProtection="1">
      <alignment horizontal="center"/>
    </xf>
    <xf numFmtId="0" fontId="1" fillId="4" borderId="31" xfId="0" applyFont="1" applyFill="1" applyBorder="1" applyAlignment="1" applyProtection="1">
      <alignment horizontal="center" vertical="center"/>
    </xf>
    <xf numFmtId="0" fontId="1" fillId="4" borderId="41" xfId="0" applyFont="1" applyFill="1" applyBorder="1" applyAlignment="1" applyProtection="1">
      <alignment horizontal="center" vertical="center"/>
    </xf>
    <xf numFmtId="0" fontId="1" fillId="4" borderId="21" xfId="0" applyFont="1" applyFill="1" applyBorder="1" applyAlignment="1" applyProtection="1">
      <alignment horizontal="center" vertical="center"/>
    </xf>
    <xf numFmtId="0" fontId="28" fillId="4" borderId="20" xfId="0" applyFont="1" applyFill="1" applyBorder="1" applyAlignment="1" applyProtection="1">
      <alignment horizontal="center" vertical="center" wrapText="1"/>
    </xf>
    <xf numFmtId="0" fontId="28" fillId="4" borderId="21" xfId="0" applyFont="1" applyFill="1" applyBorder="1" applyAlignment="1" applyProtection="1">
      <alignment horizontal="center" vertical="center" wrapText="1"/>
    </xf>
    <xf numFmtId="0" fontId="5" fillId="0" borderId="0" xfId="0" applyFont="1" applyFill="1" applyAlignment="1" applyProtection="1">
      <alignment vertical="center"/>
    </xf>
    <xf numFmtId="0" fontId="5" fillId="0" borderId="42"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xf>
    <xf numFmtId="0" fontId="5" fillId="0" borderId="21" xfId="0" applyFont="1" applyFill="1" applyBorder="1" applyAlignment="1" applyProtection="1">
      <alignment horizontal="center" vertical="center"/>
    </xf>
    <xf numFmtId="0" fontId="5" fillId="0" borderId="20" xfId="0" applyFont="1" applyFill="1" applyBorder="1" applyAlignment="1" applyProtection="1">
      <alignment horizontal="center" vertical="center"/>
    </xf>
    <xf numFmtId="0" fontId="5" fillId="0" borderId="43" xfId="0" applyFont="1" applyFill="1" applyBorder="1" applyAlignment="1" applyProtection="1">
      <alignment horizontal="center" vertical="center" wrapText="1"/>
    </xf>
    <xf numFmtId="0" fontId="5" fillId="0" borderId="44" xfId="0" applyFont="1" applyFill="1" applyBorder="1" applyAlignment="1" applyProtection="1">
      <alignment horizontal="center" vertical="center" wrapText="1"/>
    </xf>
  </cellXfs>
  <cellStyles count="6">
    <cellStyle name="Lien hypertexte" xfId="1" builtinId="8"/>
    <cellStyle name="Normal" xfId="0" builtinId="0"/>
    <cellStyle name="Normal 2" xfId="4" xr:uid="{051211E3-53E0-4A7E-AC1E-0822F25456C1}"/>
    <cellStyle name="Normal 2 2" xfId="5" xr:uid="{D2030702-A709-4286-BB8D-87F397ACD591}"/>
    <cellStyle name="Normal 3" xfId="2" xr:uid="{E3A40C66-D0C6-4377-96C1-06CAFDCA4B70}"/>
    <cellStyle name="Normal 5" xfId="3" xr:uid="{E2909613-5979-48D9-961D-54A4F5585788}"/>
  </cellStyles>
  <dxfs count="2">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9526</xdr:colOff>
      <xdr:row>1</xdr:row>
      <xdr:rowOff>177801</xdr:rowOff>
    </xdr:from>
    <xdr:to>
      <xdr:col>0</xdr:col>
      <xdr:colOff>2057400</xdr:colOff>
      <xdr:row>5</xdr:row>
      <xdr:rowOff>82581</xdr:rowOff>
    </xdr:to>
    <xdr:pic>
      <xdr:nvPicPr>
        <xdr:cNvPr id="4" name="Image 3">
          <a:extLst>
            <a:ext uri="{FF2B5EF4-FFF2-40B4-BE49-F238E27FC236}">
              <a16:creationId xmlns:a16="http://schemas.microsoft.com/office/drawing/2014/main" id="{6D758CE0-3F22-409C-9698-CFED022F17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6" y="320676"/>
          <a:ext cx="2047874" cy="1190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77721</xdr:colOff>
      <xdr:row>1</xdr:row>
      <xdr:rowOff>265044</xdr:rowOff>
    </xdr:from>
    <xdr:to>
      <xdr:col>0</xdr:col>
      <xdr:colOff>2001219</xdr:colOff>
      <xdr:row>5</xdr:row>
      <xdr:rowOff>83349</xdr:rowOff>
    </xdr:to>
    <xdr:pic>
      <xdr:nvPicPr>
        <xdr:cNvPr id="3" name="Image 2">
          <a:extLst>
            <a:ext uri="{FF2B5EF4-FFF2-40B4-BE49-F238E27FC236}">
              <a16:creationId xmlns:a16="http://schemas.microsoft.com/office/drawing/2014/main" id="{BD279771-F2CF-46D0-ACA2-B63128DE85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721" y="405848"/>
          <a:ext cx="1923498" cy="1121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198531</xdr:rowOff>
    </xdr:from>
    <xdr:to>
      <xdr:col>1</xdr:col>
      <xdr:colOff>2194</xdr:colOff>
      <xdr:row>5</xdr:row>
      <xdr:rowOff>30443</xdr:rowOff>
    </xdr:to>
    <xdr:pic>
      <xdr:nvPicPr>
        <xdr:cNvPr id="4" name="Image 3">
          <a:extLst>
            <a:ext uri="{FF2B5EF4-FFF2-40B4-BE49-F238E27FC236}">
              <a16:creationId xmlns:a16="http://schemas.microsoft.com/office/drawing/2014/main" id="{BEFDF705-A9BC-40F0-A3A7-55A97D05207C}"/>
            </a:ext>
          </a:extLst>
        </xdr:cNvPr>
        <xdr:cNvPicPr>
          <a:picLocks noChangeAspect="1"/>
        </xdr:cNvPicPr>
      </xdr:nvPicPr>
      <xdr:blipFill>
        <a:blip xmlns:r="http://schemas.openxmlformats.org/officeDocument/2006/relationships" r:embed="rId1"/>
        <a:stretch>
          <a:fillRect/>
        </a:stretch>
      </xdr:blipFill>
      <xdr:spPr>
        <a:xfrm>
          <a:off x="0" y="344207"/>
          <a:ext cx="2161754" cy="120220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2DCE-9FFC-4C92-AFC6-BF1E051992E2}">
  <dimension ref="A1:K62"/>
  <sheetViews>
    <sheetView topLeftCell="A7" workbookViewId="0">
      <selection activeCell="C9" sqref="C9"/>
    </sheetView>
  </sheetViews>
  <sheetFormatPr baseColWidth="10" defaultRowHeight="12.5" x14ac:dyDescent="0.25"/>
  <cols>
    <col min="1" max="1" width="31" style="110" customWidth="1"/>
    <col min="2" max="2" width="28.54296875" style="110" customWidth="1"/>
    <col min="3" max="3" width="30.54296875" style="110" customWidth="1"/>
    <col min="4" max="4" width="57" style="110" customWidth="1"/>
    <col min="5" max="254" width="11.453125" style="110"/>
    <col min="255" max="255" width="33.453125" style="110" customWidth="1"/>
    <col min="256" max="256" width="23.26953125" style="110" customWidth="1"/>
    <col min="257" max="257" width="26.81640625" style="110" customWidth="1"/>
    <col min="258" max="258" width="42.453125" style="110" customWidth="1"/>
    <col min="259" max="510" width="11.453125" style="110"/>
    <col min="511" max="511" width="33.453125" style="110" customWidth="1"/>
    <col min="512" max="512" width="23.26953125" style="110" customWidth="1"/>
    <col min="513" max="513" width="26.81640625" style="110" customWidth="1"/>
    <col min="514" max="514" width="42.453125" style="110" customWidth="1"/>
    <col min="515" max="766" width="11.453125" style="110"/>
    <col min="767" max="767" width="33.453125" style="110" customWidth="1"/>
    <col min="768" max="768" width="23.26953125" style="110" customWidth="1"/>
    <col min="769" max="769" width="26.81640625" style="110" customWidth="1"/>
    <col min="770" max="770" width="42.453125" style="110" customWidth="1"/>
    <col min="771" max="1022" width="11.453125" style="110"/>
    <col min="1023" max="1023" width="33.453125" style="110" customWidth="1"/>
    <col min="1024" max="1024" width="23.26953125" style="110" customWidth="1"/>
    <col min="1025" max="1025" width="26.81640625" style="110" customWidth="1"/>
    <col min="1026" max="1026" width="42.453125" style="110" customWidth="1"/>
    <col min="1027" max="1278" width="11.453125" style="110"/>
    <col min="1279" max="1279" width="33.453125" style="110" customWidth="1"/>
    <col min="1280" max="1280" width="23.26953125" style="110" customWidth="1"/>
    <col min="1281" max="1281" width="26.81640625" style="110" customWidth="1"/>
    <col min="1282" max="1282" width="42.453125" style="110" customWidth="1"/>
    <col min="1283" max="1534" width="11.453125" style="110"/>
    <col min="1535" max="1535" width="33.453125" style="110" customWidth="1"/>
    <col min="1536" max="1536" width="23.26953125" style="110" customWidth="1"/>
    <col min="1537" max="1537" width="26.81640625" style="110" customWidth="1"/>
    <col min="1538" max="1538" width="42.453125" style="110" customWidth="1"/>
    <col min="1539" max="1790" width="11.453125" style="110"/>
    <col min="1791" max="1791" width="33.453125" style="110" customWidth="1"/>
    <col min="1792" max="1792" width="23.26953125" style="110" customWidth="1"/>
    <col min="1793" max="1793" width="26.81640625" style="110" customWidth="1"/>
    <col min="1794" max="1794" width="42.453125" style="110" customWidth="1"/>
    <col min="1795" max="2046" width="11.453125" style="110"/>
    <col min="2047" max="2047" width="33.453125" style="110" customWidth="1"/>
    <col min="2048" max="2048" width="23.26953125" style="110" customWidth="1"/>
    <col min="2049" max="2049" width="26.81640625" style="110" customWidth="1"/>
    <col min="2050" max="2050" width="42.453125" style="110" customWidth="1"/>
    <col min="2051" max="2302" width="11.453125" style="110"/>
    <col min="2303" max="2303" width="33.453125" style="110" customWidth="1"/>
    <col min="2304" max="2304" width="23.26953125" style="110" customWidth="1"/>
    <col min="2305" max="2305" width="26.81640625" style="110" customWidth="1"/>
    <col min="2306" max="2306" width="42.453125" style="110" customWidth="1"/>
    <col min="2307" max="2558" width="11.453125" style="110"/>
    <col min="2559" max="2559" width="33.453125" style="110" customWidth="1"/>
    <col min="2560" max="2560" width="23.26953125" style="110" customWidth="1"/>
    <col min="2561" max="2561" width="26.81640625" style="110" customWidth="1"/>
    <col min="2562" max="2562" width="42.453125" style="110" customWidth="1"/>
    <col min="2563" max="2814" width="11.453125" style="110"/>
    <col min="2815" max="2815" width="33.453125" style="110" customWidth="1"/>
    <col min="2816" max="2816" width="23.26953125" style="110" customWidth="1"/>
    <col min="2817" max="2817" width="26.81640625" style="110" customWidth="1"/>
    <col min="2818" max="2818" width="42.453125" style="110" customWidth="1"/>
    <col min="2819" max="3070" width="11.453125" style="110"/>
    <col min="3071" max="3071" width="33.453125" style="110" customWidth="1"/>
    <col min="3072" max="3072" width="23.26953125" style="110" customWidth="1"/>
    <col min="3073" max="3073" width="26.81640625" style="110" customWidth="1"/>
    <col min="3074" max="3074" width="42.453125" style="110" customWidth="1"/>
    <col min="3075" max="3326" width="11.453125" style="110"/>
    <col min="3327" max="3327" width="33.453125" style="110" customWidth="1"/>
    <col min="3328" max="3328" width="23.26953125" style="110" customWidth="1"/>
    <col min="3329" max="3329" width="26.81640625" style="110" customWidth="1"/>
    <col min="3330" max="3330" width="42.453125" style="110" customWidth="1"/>
    <col min="3331" max="3582" width="11.453125" style="110"/>
    <col min="3583" max="3583" width="33.453125" style="110" customWidth="1"/>
    <col min="3584" max="3584" width="23.26953125" style="110" customWidth="1"/>
    <col min="3585" max="3585" width="26.81640625" style="110" customWidth="1"/>
    <col min="3586" max="3586" width="42.453125" style="110" customWidth="1"/>
    <col min="3587" max="3838" width="11.453125" style="110"/>
    <col min="3839" max="3839" width="33.453125" style="110" customWidth="1"/>
    <col min="3840" max="3840" width="23.26953125" style="110" customWidth="1"/>
    <col min="3841" max="3841" width="26.81640625" style="110" customWidth="1"/>
    <col min="3842" max="3842" width="42.453125" style="110" customWidth="1"/>
    <col min="3843" max="4094" width="11.453125" style="110"/>
    <col min="4095" max="4095" width="33.453125" style="110" customWidth="1"/>
    <col min="4096" max="4096" width="23.26953125" style="110" customWidth="1"/>
    <col min="4097" max="4097" width="26.81640625" style="110" customWidth="1"/>
    <col min="4098" max="4098" width="42.453125" style="110" customWidth="1"/>
    <col min="4099" max="4350" width="11.453125" style="110"/>
    <col min="4351" max="4351" width="33.453125" style="110" customWidth="1"/>
    <col min="4352" max="4352" width="23.26953125" style="110" customWidth="1"/>
    <col min="4353" max="4353" width="26.81640625" style="110" customWidth="1"/>
    <col min="4354" max="4354" width="42.453125" style="110" customWidth="1"/>
    <col min="4355" max="4606" width="11.453125" style="110"/>
    <col min="4607" max="4607" width="33.453125" style="110" customWidth="1"/>
    <col min="4608" max="4608" width="23.26953125" style="110" customWidth="1"/>
    <col min="4609" max="4609" width="26.81640625" style="110" customWidth="1"/>
    <col min="4610" max="4610" width="42.453125" style="110" customWidth="1"/>
    <col min="4611" max="4862" width="11.453125" style="110"/>
    <col min="4863" max="4863" width="33.453125" style="110" customWidth="1"/>
    <col min="4864" max="4864" width="23.26953125" style="110" customWidth="1"/>
    <col min="4865" max="4865" width="26.81640625" style="110" customWidth="1"/>
    <col min="4866" max="4866" width="42.453125" style="110" customWidth="1"/>
    <col min="4867" max="5118" width="11.453125" style="110"/>
    <col min="5119" max="5119" width="33.453125" style="110" customWidth="1"/>
    <col min="5120" max="5120" width="23.26953125" style="110" customWidth="1"/>
    <col min="5121" max="5121" width="26.81640625" style="110" customWidth="1"/>
    <col min="5122" max="5122" width="42.453125" style="110" customWidth="1"/>
    <col min="5123" max="5374" width="11.453125" style="110"/>
    <col min="5375" max="5375" width="33.453125" style="110" customWidth="1"/>
    <col min="5376" max="5376" width="23.26953125" style="110" customWidth="1"/>
    <col min="5377" max="5377" width="26.81640625" style="110" customWidth="1"/>
    <col min="5378" max="5378" width="42.453125" style="110" customWidth="1"/>
    <col min="5379" max="5630" width="11.453125" style="110"/>
    <col min="5631" max="5631" width="33.453125" style="110" customWidth="1"/>
    <col min="5632" max="5632" width="23.26953125" style="110" customWidth="1"/>
    <col min="5633" max="5633" width="26.81640625" style="110" customWidth="1"/>
    <col min="5634" max="5634" width="42.453125" style="110" customWidth="1"/>
    <col min="5635" max="5886" width="11.453125" style="110"/>
    <col min="5887" max="5887" width="33.453125" style="110" customWidth="1"/>
    <col min="5888" max="5888" width="23.26953125" style="110" customWidth="1"/>
    <col min="5889" max="5889" width="26.81640625" style="110" customWidth="1"/>
    <col min="5890" max="5890" width="42.453125" style="110" customWidth="1"/>
    <col min="5891" max="6142" width="11.453125" style="110"/>
    <col min="6143" max="6143" width="33.453125" style="110" customWidth="1"/>
    <col min="6144" max="6144" width="23.26953125" style="110" customWidth="1"/>
    <col min="6145" max="6145" width="26.81640625" style="110" customWidth="1"/>
    <col min="6146" max="6146" width="42.453125" style="110" customWidth="1"/>
    <col min="6147" max="6398" width="11.453125" style="110"/>
    <col min="6399" max="6399" width="33.453125" style="110" customWidth="1"/>
    <col min="6400" max="6400" width="23.26953125" style="110" customWidth="1"/>
    <col min="6401" max="6401" width="26.81640625" style="110" customWidth="1"/>
    <col min="6402" max="6402" width="42.453125" style="110" customWidth="1"/>
    <col min="6403" max="6654" width="11.453125" style="110"/>
    <col min="6655" max="6655" width="33.453125" style="110" customWidth="1"/>
    <col min="6656" max="6656" width="23.26953125" style="110" customWidth="1"/>
    <col min="6657" max="6657" width="26.81640625" style="110" customWidth="1"/>
    <col min="6658" max="6658" width="42.453125" style="110" customWidth="1"/>
    <col min="6659" max="6910" width="11.453125" style="110"/>
    <col min="6911" max="6911" width="33.453125" style="110" customWidth="1"/>
    <col min="6912" max="6912" width="23.26953125" style="110" customWidth="1"/>
    <col min="6913" max="6913" width="26.81640625" style="110" customWidth="1"/>
    <col min="6914" max="6914" width="42.453125" style="110" customWidth="1"/>
    <col min="6915" max="7166" width="11.453125" style="110"/>
    <col min="7167" max="7167" width="33.453125" style="110" customWidth="1"/>
    <col min="7168" max="7168" width="23.26953125" style="110" customWidth="1"/>
    <col min="7169" max="7169" width="26.81640625" style="110" customWidth="1"/>
    <col min="7170" max="7170" width="42.453125" style="110" customWidth="1"/>
    <col min="7171" max="7422" width="11.453125" style="110"/>
    <col min="7423" max="7423" width="33.453125" style="110" customWidth="1"/>
    <col min="7424" max="7424" width="23.26953125" style="110" customWidth="1"/>
    <col min="7425" max="7425" width="26.81640625" style="110" customWidth="1"/>
    <col min="7426" max="7426" width="42.453125" style="110" customWidth="1"/>
    <col min="7427" max="7678" width="11.453125" style="110"/>
    <col min="7679" max="7679" width="33.453125" style="110" customWidth="1"/>
    <col min="7680" max="7680" width="23.26953125" style="110" customWidth="1"/>
    <col min="7681" max="7681" width="26.81640625" style="110" customWidth="1"/>
    <col min="7682" max="7682" width="42.453125" style="110" customWidth="1"/>
    <col min="7683" max="7934" width="11.453125" style="110"/>
    <col min="7935" max="7935" width="33.453125" style="110" customWidth="1"/>
    <col min="7936" max="7936" width="23.26953125" style="110" customWidth="1"/>
    <col min="7937" max="7937" width="26.81640625" style="110" customWidth="1"/>
    <col min="7938" max="7938" width="42.453125" style="110" customWidth="1"/>
    <col min="7939" max="8190" width="11.453125" style="110"/>
    <col min="8191" max="8191" width="33.453125" style="110" customWidth="1"/>
    <col min="8192" max="8192" width="23.26953125" style="110" customWidth="1"/>
    <col min="8193" max="8193" width="26.81640625" style="110" customWidth="1"/>
    <col min="8194" max="8194" width="42.453125" style="110" customWidth="1"/>
    <col min="8195" max="8446" width="11.453125" style="110"/>
    <col min="8447" max="8447" width="33.453125" style="110" customWidth="1"/>
    <col min="8448" max="8448" width="23.26953125" style="110" customWidth="1"/>
    <col min="8449" max="8449" width="26.81640625" style="110" customWidth="1"/>
    <col min="8450" max="8450" width="42.453125" style="110" customWidth="1"/>
    <col min="8451" max="8702" width="11.453125" style="110"/>
    <col min="8703" max="8703" width="33.453125" style="110" customWidth="1"/>
    <col min="8704" max="8704" width="23.26953125" style="110" customWidth="1"/>
    <col min="8705" max="8705" width="26.81640625" style="110" customWidth="1"/>
    <col min="8706" max="8706" width="42.453125" style="110" customWidth="1"/>
    <col min="8707" max="8958" width="11.453125" style="110"/>
    <col min="8959" max="8959" width="33.453125" style="110" customWidth="1"/>
    <col min="8960" max="8960" width="23.26953125" style="110" customWidth="1"/>
    <col min="8961" max="8961" width="26.81640625" style="110" customWidth="1"/>
    <col min="8962" max="8962" width="42.453125" style="110" customWidth="1"/>
    <col min="8963" max="9214" width="11.453125" style="110"/>
    <col min="9215" max="9215" width="33.453125" style="110" customWidth="1"/>
    <col min="9216" max="9216" width="23.26953125" style="110" customWidth="1"/>
    <col min="9217" max="9217" width="26.81640625" style="110" customWidth="1"/>
    <col min="9218" max="9218" width="42.453125" style="110" customWidth="1"/>
    <col min="9219" max="9470" width="11.453125" style="110"/>
    <col min="9471" max="9471" width="33.453125" style="110" customWidth="1"/>
    <col min="9472" max="9472" width="23.26953125" style="110" customWidth="1"/>
    <col min="9473" max="9473" width="26.81640625" style="110" customWidth="1"/>
    <col min="9474" max="9474" width="42.453125" style="110" customWidth="1"/>
    <col min="9475" max="9726" width="11.453125" style="110"/>
    <col min="9727" max="9727" width="33.453125" style="110" customWidth="1"/>
    <col min="9728" max="9728" width="23.26953125" style="110" customWidth="1"/>
    <col min="9729" max="9729" width="26.81640625" style="110" customWidth="1"/>
    <col min="9730" max="9730" width="42.453125" style="110" customWidth="1"/>
    <col min="9731" max="9982" width="11.453125" style="110"/>
    <col min="9983" max="9983" width="33.453125" style="110" customWidth="1"/>
    <col min="9984" max="9984" width="23.26953125" style="110" customWidth="1"/>
    <col min="9985" max="9985" width="26.81640625" style="110" customWidth="1"/>
    <col min="9986" max="9986" width="42.453125" style="110" customWidth="1"/>
    <col min="9987" max="10238" width="11.453125" style="110"/>
    <col min="10239" max="10239" width="33.453125" style="110" customWidth="1"/>
    <col min="10240" max="10240" width="23.26953125" style="110" customWidth="1"/>
    <col min="10241" max="10241" width="26.81640625" style="110" customWidth="1"/>
    <col min="10242" max="10242" width="42.453125" style="110" customWidth="1"/>
    <col min="10243" max="10494" width="11.453125" style="110"/>
    <col min="10495" max="10495" width="33.453125" style="110" customWidth="1"/>
    <col min="10496" max="10496" width="23.26953125" style="110" customWidth="1"/>
    <col min="10497" max="10497" width="26.81640625" style="110" customWidth="1"/>
    <col min="10498" max="10498" width="42.453125" style="110" customWidth="1"/>
    <col min="10499" max="10750" width="11.453125" style="110"/>
    <col min="10751" max="10751" width="33.453125" style="110" customWidth="1"/>
    <col min="10752" max="10752" width="23.26953125" style="110" customWidth="1"/>
    <col min="10753" max="10753" width="26.81640625" style="110" customWidth="1"/>
    <col min="10754" max="10754" width="42.453125" style="110" customWidth="1"/>
    <col min="10755" max="11006" width="11.453125" style="110"/>
    <col min="11007" max="11007" width="33.453125" style="110" customWidth="1"/>
    <col min="11008" max="11008" width="23.26953125" style="110" customWidth="1"/>
    <col min="11009" max="11009" width="26.81640625" style="110" customWidth="1"/>
    <col min="11010" max="11010" width="42.453125" style="110" customWidth="1"/>
    <col min="11011" max="11262" width="11.453125" style="110"/>
    <col min="11263" max="11263" width="33.453125" style="110" customWidth="1"/>
    <col min="11264" max="11264" width="23.26953125" style="110" customWidth="1"/>
    <col min="11265" max="11265" width="26.81640625" style="110" customWidth="1"/>
    <col min="11266" max="11266" width="42.453125" style="110" customWidth="1"/>
    <col min="11267" max="11518" width="11.453125" style="110"/>
    <col min="11519" max="11519" width="33.453125" style="110" customWidth="1"/>
    <col min="11520" max="11520" width="23.26953125" style="110" customWidth="1"/>
    <col min="11521" max="11521" width="26.81640625" style="110" customWidth="1"/>
    <col min="11522" max="11522" width="42.453125" style="110" customWidth="1"/>
    <col min="11523" max="11774" width="11.453125" style="110"/>
    <col min="11775" max="11775" width="33.453125" style="110" customWidth="1"/>
    <col min="11776" max="11776" width="23.26953125" style="110" customWidth="1"/>
    <col min="11777" max="11777" width="26.81640625" style="110" customWidth="1"/>
    <col min="11778" max="11778" width="42.453125" style="110" customWidth="1"/>
    <col min="11779" max="12030" width="11.453125" style="110"/>
    <col min="12031" max="12031" width="33.453125" style="110" customWidth="1"/>
    <col min="12032" max="12032" width="23.26953125" style="110" customWidth="1"/>
    <col min="12033" max="12033" width="26.81640625" style="110" customWidth="1"/>
    <col min="12034" max="12034" width="42.453125" style="110" customWidth="1"/>
    <col min="12035" max="12286" width="11.453125" style="110"/>
    <col min="12287" max="12287" width="33.453125" style="110" customWidth="1"/>
    <col min="12288" max="12288" width="23.26953125" style="110" customWidth="1"/>
    <col min="12289" max="12289" width="26.81640625" style="110" customWidth="1"/>
    <col min="12290" max="12290" width="42.453125" style="110" customWidth="1"/>
    <col min="12291" max="12542" width="11.453125" style="110"/>
    <col min="12543" max="12543" width="33.453125" style="110" customWidth="1"/>
    <col min="12544" max="12544" width="23.26953125" style="110" customWidth="1"/>
    <col min="12545" max="12545" width="26.81640625" style="110" customWidth="1"/>
    <col min="12546" max="12546" width="42.453125" style="110" customWidth="1"/>
    <col min="12547" max="12798" width="11.453125" style="110"/>
    <col min="12799" max="12799" width="33.453125" style="110" customWidth="1"/>
    <col min="12800" max="12800" width="23.26953125" style="110" customWidth="1"/>
    <col min="12801" max="12801" width="26.81640625" style="110" customWidth="1"/>
    <col min="12802" max="12802" width="42.453125" style="110" customWidth="1"/>
    <col min="12803" max="13054" width="11.453125" style="110"/>
    <col min="13055" max="13055" width="33.453125" style="110" customWidth="1"/>
    <col min="13056" max="13056" width="23.26953125" style="110" customWidth="1"/>
    <col min="13057" max="13057" width="26.81640625" style="110" customWidth="1"/>
    <col min="13058" max="13058" width="42.453125" style="110" customWidth="1"/>
    <col min="13059" max="13310" width="11.453125" style="110"/>
    <col min="13311" max="13311" width="33.453125" style="110" customWidth="1"/>
    <col min="13312" max="13312" width="23.26953125" style="110" customWidth="1"/>
    <col min="13313" max="13313" width="26.81640625" style="110" customWidth="1"/>
    <col min="13314" max="13314" width="42.453125" style="110" customWidth="1"/>
    <col min="13315" max="13566" width="11.453125" style="110"/>
    <col min="13567" max="13567" width="33.453125" style="110" customWidth="1"/>
    <col min="13568" max="13568" width="23.26953125" style="110" customWidth="1"/>
    <col min="13569" max="13569" width="26.81640625" style="110" customWidth="1"/>
    <col min="13570" max="13570" width="42.453125" style="110" customWidth="1"/>
    <col min="13571" max="13822" width="11.453125" style="110"/>
    <col min="13823" max="13823" width="33.453125" style="110" customWidth="1"/>
    <col min="13824" max="13824" width="23.26953125" style="110" customWidth="1"/>
    <col min="13825" max="13825" width="26.81640625" style="110" customWidth="1"/>
    <col min="13826" max="13826" width="42.453125" style="110" customWidth="1"/>
    <col min="13827" max="14078" width="11.453125" style="110"/>
    <col min="14079" max="14079" width="33.453125" style="110" customWidth="1"/>
    <col min="14080" max="14080" width="23.26953125" style="110" customWidth="1"/>
    <col min="14081" max="14081" width="26.81640625" style="110" customWidth="1"/>
    <col min="14082" max="14082" width="42.453125" style="110" customWidth="1"/>
    <col min="14083" max="14334" width="11.453125" style="110"/>
    <col min="14335" max="14335" width="33.453125" style="110" customWidth="1"/>
    <col min="14336" max="14336" width="23.26953125" style="110" customWidth="1"/>
    <col min="14337" max="14337" width="26.81640625" style="110" customWidth="1"/>
    <col min="14338" max="14338" width="42.453125" style="110" customWidth="1"/>
    <col min="14339" max="14590" width="11.453125" style="110"/>
    <col min="14591" max="14591" width="33.453125" style="110" customWidth="1"/>
    <col min="14592" max="14592" width="23.26953125" style="110" customWidth="1"/>
    <col min="14593" max="14593" width="26.81640625" style="110" customWidth="1"/>
    <col min="14594" max="14594" width="42.453125" style="110" customWidth="1"/>
    <col min="14595" max="14846" width="11.453125" style="110"/>
    <col min="14847" max="14847" width="33.453125" style="110" customWidth="1"/>
    <col min="14848" max="14848" width="23.26953125" style="110" customWidth="1"/>
    <col min="14849" max="14849" width="26.81640625" style="110" customWidth="1"/>
    <col min="14850" max="14850" width="42.453125" style="110" customWidth="1"/>
    <col min="14851" max="15102" width="11.453125" style="110"/>
    <col min="15103" max="15103" width="33.453125" style="110" customWidth="1"/>
    <col min="15104" max="15104" width="23.26953125" style="110" customWidth="1"/>
    <col min="15105" max="15105" width="26.81640625" style="110" customWidth="1"/>
    <col min="15106" max="15106" width="42.453125" style="110" customWidth="1"/>
    <col min="15107" max="15358" width="11.453125" style="110"/>
    <col min="15359" max="15359" width="33.453125" style="110" customWidth="1"/>
    <col min="15360" max="15360" width="23.26953125" style="110" customWidth="1"/>
    <col min="15361" max="15361" width="26.81640625" style="110" customWidth="1"/>
    <col min="15362" max="15362" width="42.453125" style="110" customWidth="1"/>
    <col min="15363" max="15614" width="11.453125" style="110"/>
    <col min="15615" max="15615" width="33.453125" style="110" customWidth="1"/>
    <col min="15616" max="15616" width="23.26953125" style="110" customWidth="1"/>
    <col min="15617" max="15617" width="26.81640625" style="110" customWidth="1"/>
    <col min="15618" max="15618" width="42.453125" style="110" customWidth="1"/>
    <col min="15619" max="15870" width="11.453125" style="110"/>
    <col min="15871" max="15871" width="33.453125" style="110" customWidth="1"/>
    <col min="15872" max="15872" width="23.26953125" style="110" customWidth="1"/>
    <col min="15873" max="15873" width="26.81640625" style="110" customWidth="1"/>
    <col min="15874" max="15874" width="42.453125" style="110" customWidth="1"/>
    <col min="15875" max="16126" width="11.453125" style="110"/>
    <col min="16127" max="16127" width="33.453125" style="110" customWidth="1"/>
    <col min="16128" max="16128" width="23.26953125" style="110" customWidth="1"/>
    <col min="16129" max="16129" width="26.81640625" style="110" customWidth="1"/>
    <col min="16130" max="16130" width="42.453125" style="110" customWidth="1"/>
    <col min="16131" max="16384" width="11.453125" style="110"/>
  </cols>
  <sheetData>
    <row r="1" spans="1:11" ht="11.15" customHeight="1" thickBot="1" x14ac:dyDescent="0.3"/>
    <row r="2" spans="1:11" s="115" customFormat="1" ht="26.5" customHeight="1" x14ac:dyDescent="0.25">
      <c r="A2" s="111"/>
      <c r="B2" s="112" t="s">
        <v>0</v>
      </c>
      <c r="C2" s="113"/>
      <c r="D2" s="114"/>
    </row>
    <row r="3" spans="1:11" s="115" customFormat="1" ht="36.5" customHeight="1" x14ac:dyDescent="0.25">
      <c r="A3" s="116"/>
      <c r="B3" s="117" t="s">
        <v>628</v>
      </c>
      <c r="C3" s="118"/>
      <c r="D3" s="119"/>
    </row>
    <row r="4" spans="1:11" s="115" customFormat="1" ht="22" customHeight="1" x14ac:dyDescent="0.25">
      <c r="A4" s="116"/>
      <c r="B4" s="117" t="s">
        <v>629</v>
      </c>
      <c r="C4" s="118"/>
      <c r="D4" s="119"/>
    </row>
    <row r="5" spans="1:11" s="115" customFormat="1" ht="16.5" customHeight="1" x14ac:dyDescent="0.3">
      <c r="A5" s="120"/>
      <c r="B5" s="121" t="s">
        <v>630</v>
      </c>
      <c r="C5" s="122"/>
      <c r="D5" s="123"/>
    </row>
    <row r="6" spans="1:11" s="115" customFormat="1" ht="27" customHeight="1" thickBot="1" x14ac:dyDescent="0.3">
      <c r="A6" s="124"/>
      <c r="B6" s="125" t="s">
        <v>589</v>
      </c>
      <c r="C6" s="126"/>
      <c r="D6" s="127"/>
    </row>
    <row r="7" spans="1:11" ht="13.5" customHeight="1" x14ac:dyDescent="0.25">
      <c r="A7" s="128"/>
      <c r="B7" s="129"/>
      <c r="C7" s="129"/>
      <c r="D7" s="129"/>
      <c r="E7" s="128"/>
      <c r="F7" s="128"/>
      <c r="G7" s="128"/>
      <c r="H7" s="128"/>
      <c r="I7" s="128"/>
      <c r="J7" s="128"/>
      <c r="K7" s="128"/>
    </row>
    <row r="8" spans="1:11" ht="15" customHeight="1" x14ac:dyDescent="0.25">
      <c r="A8" s="130"/>
      <c r="B8" s="131"/>
      <c r="C8" s="131"/>
      <c r="D8" s="132"/>
      <c r="E8" s="133"/>
      <c r="F8" s="133"/>
      <c r="G8" s="128"/>
      <c r="H8" s="128"/>
      <c r="I8" s="128"/>
      <c r="J8" s="128"/>
      <c r="K8" s="128"/>
    </row>
    <row r="9" spans="1:11" ht="15" customHeight="1" x14ac:dyDescent="0.25">
      <c r="A9" s="134"/>
      <c r="B9" s="135"/>
      <c r="C9" s="136" t="s">
        <v>1</v>
      </c>
      <c r="D9" s="147"/>
      <c r="E9" s="148"/>
      <c r="F9" s="149"/>
      <c r="G9" s="128"/>
      <c r="H9" s="128"/>
      <c r="I9" s="128"/>
      <c r="J9" s="128"/>
      <c r="K9" s="128"/>
    </row>
    <row r="10" spans="1:11" ht="15" customHeight="1" x14ac:dyDescent="0.25">
      <c r="A10" s="137"/>
      <c r="B10" s="138"/>
      <c r="C10" s="150"/>
      <c r="D10" s="151"/>
      <c r="E10" s="152"/>
      <c r="F10" s="153"/>
      <c r="G10" s="128"/>
      <c r="H10" s="128"/>
      <c r="I10" s="128"/>
      <c r="J10" s="128"/>
      <c r="K10" s="128"/>
    </row>
    <row r="11" spans="1:11" ht="15" customHeight="1" x14ac:dyDescent="0.25">
      <c r="A11" s="140"/>
      <c r="B11" s="138"/>
      <c r="C11" s="150"/>
      <c r="D11" s="154"/>
      <c r="E11" s="152"/>
      <c r="F11" s="153"/>
      <c r="G11" s="128"/>
      <c r="H11" s="128"/>
      <c r="I11" s="128"/>
      <c r="J11" s="128"/>
      <c r="K11" s="128"/>
    </row>
    <row r="12" spans="1:11" ht="15" customHeight="1" x14ac:dyDescent="0.25">
      <c r="A12" s="140"/>
      <c r="B12" s="138"/>
      <c r="C12" s="150"/>
      <c r="D12" s="154"/>
      <c r="E12" s="152"/>
      <c r="F12" s="153"/>
      <c r="G12" s="128"/>
      <c r="H12" s="128"/>
      <c r="I12" s="128"/>
      <c r="J12" s="128"/>
      <c r="K12" s="128"/>
    </row>
    <row r="13" spans="1:11" ht="15" customHeight="1" x14ac:dyDescent="0.25">
      <c r="A13" s="140"/>
      <c r="B13" s="138"/>
      <c r="C13" s="150"/>
      <c r="D13" s="154"/>
      <c r="E13" s="152"/>
      <c r="F13" s="153"/>
      <c r="G13" s="128"/>
      <c r="H13" s="128"/>
      <c r="I13" s="128"/>
      <c r="J13" s="128"/>
      <c r="K13" s="128"/>
    </row>
    <row r="14" spans="1:11" ht="15" customHeight="1" x14ac:dyDescent="0.25">
      <c r="A14" s="140"/>
      <c r="B14" s="138"/>
      <c r="C14" s="150"/>
      <c r="D14" s="154"/>
      <c r="E14" s="152"/>
      <c r="F14" s="153"/>
      <c r="G14" s="128"/>
      <c r="H14" s="128"/>
      <c r="I14" s="128"/>
      <c r="J14" s="128"/>
      <c r="K14" s="128"/>
    </row>
    <row r="15" spans="1:11" ht="15" customHeight="1" x14ac:dyDescent="0.25">
      <c r="A15" s="140"/>
      <c r="B15" s="138"/>
      <c r="C15" s="150"/>
      <c r="D15" s="154"/>
      <c r="E15" s="152"/>
      <c r="F15" s="153"/>
      <c r="G15" s="128"/>
      <c r="H15" s="128"/>
      <c r="I15" s="128"/>
      <c r="J15" s="128"/>
      <c r="K15" s="128"/>
    </row>
    <row r="16" spans="1:11" ht="15" customHeight="1" x14ac:dyDescent="0.25">
      <c r="A16" s="139"/>
      <c r="B16" s="138"/>
      <c r="C16" s="150"/>
      <c r="D16" s="154"/>
      <c r="E16" s="152"/>
      <c r="F16" s="153"/>
    </row>
    <row r="17" spans="1:6" ht="15" customHeight="1" x14ac:dyDescent="0.25">
      <c r="A17" s="141"/>
      <c r="B17" s="138"/>
      <c r="C17" s="155" t="s">
        <v>5</v>
      </c>
      <c r="D17" s="152"/>
      <c r="E17" s="156"/>
      <c r="F17" s="157"/>
    </row>
    <row r="18" spans="1:6" ht="15" customHeight="1" x14ac:dyDescent="0.25">
      <c r="A18" s="141"/>
      <c r="B18" s="138"/>
      <c r="C18" s="141" t="s">
        <v>2</v>
      </c>
      <c r="D18" s="152"/>
      <c r="E18" s="156"/>
      <c r="F18" s="157"/>
    </row>
    <row r="19" spans="1:6" ht="15" customHeight="1" x14ac:dyDescent="0.25">
      <c r="A19" s="141"/>
      <c r="B19" s="138"/>
      <c r="C19" s="141" t="s">
        <v>3</v>
      </c>
      <c r="D19" s="152"/>
      <c r="E19" s="156"/>
      <c r="F19" s="157"/>
    </row>
    <row r="20" spans="1:6" ht="15" customHeight="1" x14ac:dyDescent="0.25">
      <c r="A20" s="141"/>
      <c r="B20" s="138"/>
      <c r="C20" s="141" t="s">
        <v>4</v>
      </c>
      <c r="D20" s="152"/>
      <c r="E20" s="156"/>
      <c r="F20" s="157"/>
    </row>
    <row r="21" spans="1:6" ht="15" customHeight="1" x14ac:dyDescent="0.25">
      <c r="A21" s="142"/>
      <c r="B21" s="143"/>
      <c r="C21" s="160"/>
      <c r="D21" s="158"/>
      <c r="E21" s="158"/>
      <c r="F21" s="159"/>
    </row>
    <row r="22" spans="1:6" ht="15" customHeight="1" x14ac:dyDescent="0.25"/>
    <row r="25" spans="1:6" ht="15" customHeight="1" x14ac:dyDescent="0.25"/>
    <row r="26" spans="1:6" ht="15" customHeight="1" x14ac:dyDescent="0.25"/>
    <row r="27" spans="1:6" ht="15" customHeight="1" x14ac:dyDescent="0.25"/>
    <row r="28" spans="1:6" ht="15" customHeight="1" x14ac:dyDescent="0.25"/>
    <row r="29" spans="1:6" ht="15" customHeight="1" x14ac:dyDescent="0.25"/>
    <row r="30" spans="1:6" ht="15" customHeight="1" x14ac:dyDescent="0.25"/>
    <row r="31" spans="1:6" ht="15" customHeight="1" x14ac:dyDescent="0.25"/>
    <row r="32" spans="1:6" ht="15" customHeight="1" x14ac:dyDescent="0.25"/>
    <row r="33"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5" ht="15" customHeight="1" x14ac:dyDescent="0.25"/>
    <row r="46" ht="15" customHeight="1" x14ac:dyDescent="0.25"/>
    <row r="47" ht="15" customHeight="1" x14ac:dyDescent="0.25"/>
    <row r="48" ht="15" customHeight="1" x14ac:dyDescent="0.25"/>
    <row r="49" spans="1:4" ht="15" customHeight="1" x14ac:dyDescent="0.25"/>
    <row r="50" spans="1:4" ht="15" customHeight="1" x14ac:dyDescent="0.25"/>
    <row r="51" spans="1:4" ht="15" customHeight="1" x14ac:dyDescent="0.25"/>
    <row r="52" spans="1:4" ht="15" customHeight="1" x14ac:dyDescent="0.25"/>
    <row r="53" spans="1:4" ht="15" customHeight="1" x14ac:dyDescent="0.25"/>
    <row r="56" spans="1:4" ht="15" customHeight="1" x14ac:dyDescent="0.25"/>
    <row r="57" spans="1:4" ht="15" customHeight="1" x14ac:dyDescent="0.25"/>
    <row r="58" spans="1:4" ht="15" customHeight="1" x14ac:dyDescent="0.25"/>
    <row r="59" spans="1:4" ht="15" customHeight="1" x14ac:dyDescent="0.25"/>
    <row r="60" spans="1:4" ht="16.5" customHeight="1" x14ac:dyDescent="0.25">
      <c r="A60" s="144"/>
      <c r="C60" s="145"/>
      <c r="D60" s="145"/>
    </row>
    <row r="61" spans="1:4" ht="15.75" customHeight="1" x14ac:dyDescent="0.25">
      <c r="A61" s="144"/>
      <c r="C61" s="145"/>
      <c r="D61" s="145"/>
    </row>
    <row r="62" spans="1:4" x14ac:dyDescent="0.25">
      <c r="A62" s="146"/>
      <c r="B62" s="146"/>
      <c r="C62" s="146"/>
      <c r="D62" s="146"/>
    </row>
  </sheetData>
  <sheetProtection algorithmName="SHA-512" hashValue="73QfLIIb4fG1TVOzUbGtp0rasG72Je5l6bwUFMfGLQjao2BeyeAVtzh4i1njovxojROtKqlXnkLL6SYf6Zl9hQ==" saltValue="smWkci/GfFUd4FUnXkc6AA==" spinCount="100000" sheet="1" objects="1" scenarios="1"/>
  <mergeCells count="7">
    <mergeCell ref="A62:D62"/>
    <mergeCell ref="B2:D2"/>
    <mergeCell ref="B3:D3"/>
    <mergeCell ref="B4:D4"/>
    <mergeCell ref="B5:D5"/>
    <mergeCell ref="B6:D6"/>
    <mergeCell ref="B7:D7"/>
  </mergeCells>
  <conditionalFormatting sqref="A8">
    <cfRule type="cellIs" dxfId="1" priority="1" stopIfTrue="1" operator="equal">
      <formula>"X"</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F7AA0-C16B-4C97-85A3-9FC3D7E5CDEE}">
  <dimension ref="A1:AE332"/>
  <sheetViews>
    <sheetView zoomScale="26" zoomScaleNormal="26" workbookViewId="0">
      <selection activeCell="AD17" sqref="AD17"/>
    </sheetView>
  </sheetViews>
  <sheetFormatPr baseColWidth="10" defaultRowHeight="12.5" x14ac:dyDescent="0.25"/>
  <cols>
    <col min="1" max="1" width="31" style="110" customWidth="1"/>
    <col min="2" max="2" width="28.54296875" style="110" customWidth="1"/>
    <col min="3" max="3" width="30.54296875" style="110" customWidth="1"/>
    <col min="4" max="4" width="57" style="110" customWidth="1"/>
    <col min="5" max="5" width="20.453125" style="110" customWidth="1"/>
    <col min="6" max="11" width="10.81640625" style="110"/>
    <col min="12" max="12" width="16.1796875" style="110" customWidth="1"/>
    <col min="13" max="18" width="10.81640625" style="110"/>
    <col min="19" max="19" width="22.54296875" style="110" customWidth="1"/>
    <col min="20" max="24" width="10.81640625" style="110"/>
    <col min="25" max="25" width="17.1796875" style="110" customWidth="1"/>
    <col min="26" max="254" width="10.81640625" style="110"/>
    <col min="255" max="255" width="33.453125" style="110" customWidth="1"/>
    <col min="256" max="256" width="23.26953125" style="110" customWidth="1"/>
    <col min="257" max="257" width="26.81640625" style="110" customWidth="1"/>
    <col min="258" max="258" width="42.453125" style="110" customWidth="1"/>
    <col min="259" max="510" width="10.81640625" style="110"/>
    <col min="511" max="511" width="33.453125" style="110" customWidth="1"/>
    <col min="512" max="512" width="23.26953125" style="110" customWidth="1"/>
    <col min="513" max="513" width="26.81640625" style="110" customWidth="1"/>
    <col min="514" max="514" width="42.453125" style="110" customWidth="1"/>
    <col min="515" max="766" width="10.81640625" style="110"/>
    <col min="767" max="767" width="33.453125" style="110" customWidth="1"/>
    <col min="768" max="768" width="23.26953125" style="110" customWidth="1"/>
    <col min="769" max="769" width="26.81640625" style="110" customWidth="1"/>
    <col min="770" max="770" width="42.453125" style="110" customWidth="1"/>
    <col min="771" max="1022" width="10.81640625" style="110"/>
    <col min="1023" max="1023" width="33.453125" style="110" customWidth="1"/>
    <col min="1024" max="1024" width="23.26953125" style="110" customWidth="1"/>
    <col min="1025" max="1025" width="26.81640625" style="110" customWidth="1"/>
    <col min="1026" max="1026" width="42.453125" style="110" customWidth="1"/>
    <col min="1027" max="1278" width="10.81640625" style="110"/>
    <col min="1279" max="1279" width="33.453125" style="110" customWidth="1"/>
    <col min="1280" max="1280" width="23.26953125" style="110" customWidth="1"/>
    <col min="1281" max="1281" width="26.81640625" style="110" customWidth="1"/>
    <col min="1282" max="1282" width="42.453125" style="110" customWidth="1"/>
    <col min="1283" max="1534" width="10.81640625" style="110"/>
    <col min="1535" max="1535" width="33.453125" style="110" customWidth="1"/>
    <col min="1536" max="1536" width="23.26953125" style="110" customWidth="1"/>
    <col min="1537" max="1537" width="26.81640625" style="110" customWidth="1"/>
    <col min="1538" max="1538" width="42.453125" style="110" customWidth="1"/>
    <col min="1539" max="1790" width="10.81640625" style="110"/>
    <col min="1791" max="1791" width="33.453125" style="110" customWidth="1"/>
    <col min="1792" max="1792" width="23.26953125" style="110" customWidth="1"/>
    <col min="1793" max="1793" width="26.81640625" style="110" customWidth="1"/>
    <col min="1794" max="1794" width="42.453125" style="110" customWidth="1"/>
    <col min="1795" max="2046" width="10.81640625" style="110"/>
    <col min="2047" max="2047" width="33.453125" style="110" customWidth="1"/>
    <col min="2048" max="2048" width="23.26953125" style="110" customWidth="1"/>
    <col min="2049" max="2049" width="26.81640625" style="110" customWidth="1"/>
    <col min="2050" max="2050" width="42.453125" style="110" customWidth="1"/>
    <col min="2051" max="2302" width="10.81640625" style="110"/>
    <col min="2303" max="2303" width="33.453125" style="110" customWidth="1"/>
    <col min="2304" max="2304" width="23.26953125" style="110" customWidth="1"/>
    <col min="2305" max="2305" width="26.81640625" style="110" customWidth="1"/>
    <col min="2306" max="2306" width="42.453125" style="110" customWidth="1"/>
    <col min="2307" max="2558" width="10.81640625" style="110"/>
    <col min="2559" max="2559" width="33.453125" style="110" customWidth="1"/>
    <col min="2560" max="2560" width="23.26953125" style="110" customWidth="1"/>
    <col min="2561" max="2561" width="26.81640625" style="110" customWidth="1"/>
    <col min="2562" max="2562" width="42.453125" style="110" customWidth="1"/>
    <col min="2563" max="2814" width="10.81640625" style="110"/>
    <col min="2815" max="2815" width="33.453125" style="110" customWidth="1"/>
    <col min="2816" max="2816" width="23.26953125" style="110" customWidth="1"/>
    <col min="2817" max="2817" width="26.81640625" style="110" customWidth="1"/>
    <col min="2818" max="2818" width="42.453125" style="110" customWidth="1"/>
    <col min="2819" max="3070" width="10.81640625" style="110"/>
    <col min="3071" max="3071" width="33.453125" style="110" customWidth="1"/>
    <col min="3072" max="3072" width="23.26953125" style="110" customWidth="1"/>
    <col min="3073" max="3073" width="26.81640625" style="110" customWidth="1"/>
    <col min="3074" max="3074" width="42.453125" style="110" customWidth="1"/>
    <col min="3075" max="3326" width="10.81640625" style="110"/>
    <col min="3327" max="3327" width="33.453125" style="110" customWidth="1"/>
    <col min="3328" max="3328" width="23.26953125" style="110" customWidth="1"/>
    <col min="3329" max="3329" width="26.81640625" style="110" customWidth="1"/>
    <col min="3330" max="3330" width="42.453125" style="110" customWidth="1"/>
    <col min="3331" max="3582" width="10.81640625" style="110"/>
    <col min="3583" max="3583" width="33.453125" style="110" customWidth="1"/>
    <col min="3584" max="3584" width="23.26953125" style="110" customWidth="1"/>
    <col min="3585" max="3585" width="26.81640625" style="110" customWidth="1"/>
    <col min="3586" max="3586" width="42.453125" style="110" customWidth="1"/>
    <col min="3587" max="3838" width="10.81640625" style="110"/>
    <col min="3839" max="3839" width="33.453125" style="110" customWidth="1"/>
    <col min="3840" max="3840" width="23.26953125" style="110" customWidth="1"/>
    <col min="3841" max="3841" width="26.81640625" style="110" customWidth="1"/>
    <col min="3842" max="3842" width="42.453125" style="110" customWidth="1"/>
    <col min="3843" max="4094" width="10.81640625" style="110"/>
    <col min="4095" max="4095" width="33.453125" style="110" customWidth="1"/>
    <col min="4096" max="4096" width="23.26953125" style="110" customWidth="1"/>
    <col min="4097" max="4097" width="26.81640625" style="110" customWidth="1"/>
    <col min="4098" max="4098" width="42.453125" style="110" customWidth="1"/>
    <col min="4099" max="4350" width="10.81640625" style="110"/>
    <col min="4351" max="4351" width="33.453125" style="110" customWidth="1"/>
    <col min="4352" max="4352" width="23.26953125" style="110" customWidth="1"/>
    <col min="4353" max="4353" width="26.81640625" style="110" customWidth="1"/>
    <col min="4354" max="4354" width="42.453125" style="110" customWidth="1"/>
    <col min="4355" max="4606" width="10.81640625" style="110"/>
    <col min="4607" max="4607" width="33.453125" style="110" customWidth="1"/>
    <col min="4608" max="4608" width="23.26953125" style="110" customWidth="1"/>
    <col min="4609" max="4609" width="26.81640625" style="110" customWidth="1"/>
    <col min="4610" max="4610" width="42.453125" style="110" customWidth="1"/>
    <col min="4611" max="4862" width="10.81640625" style="110"/>
    <col min="4863" max="4863" width="33.453125" style="110" customWidth="1"/>
    <col min="4864" max="4864" width="23.26953125" style="110" customWidth="1"/>
    <col min="4865" max="4865" width="26.81640625" style="110" customWidth="1"/>
    <col min="4866" max="4866" width="42.453125" style="110" customWidth="1"/>
    <col min="4867" max="5118" width="10.81640625" style="110"/>
    <col min="5119" max="5119" width="33.453125" style="110" customWidth="1"/>
    <col min="5120" max="5120" width="23.26953125" style="110" customWidth="1"/>
    <col min="5121" max="5121" width="26.81640625" style="110" customWidth="1"/>
    <col min="5122" max="5122" width="42.453125" style="110" customWidth="1"/>
    <col min="5123" max="5374" width="10.81640625" style="110"/>
    <col min="5375" max="5375" width="33.453125" style="110" customWidth="1"/>
    <col min="5376" max="5376" width="23.26953125" style="110" customWidth="1"/>
    <col min="5377" max="5377" width="26.81640625" style="110" customWidth="1"/>
    <col min="5378" max="5378" width="42.453125" style="110" customWidth="1"/>
    <col min="5379" max="5630" width="10.81640625" style="110"/>
    <col min="5631" max="5631" width="33.453125" style="110" customWidth="1"/>
    <col min="5632" max="5632" width="23.26953125" style="110" customWidth="1"/>
    <col min="5633" max="5633" width="26.81640625" style="110" customWidth="1"/>
    <col min="5634" max="5634" width="42.453125" style="110" customWidth="1"/>
    <col min="5635" max="5886" width="10.81640625" style="110"/>
    <col min="5887" max="5887" width="33.453125" style="110" customWidth="1"/>
    <col min="5888" max="5888" width="23.26953125" style="110" customWidth="1"/>
    <col min="5889" max="5889" width="26.81640625" style="110" customWidth="1"/>
    <col min="5890" max="5890" width="42.453125" style="110" customWidth="1"/>
    <col min="5891" max="6142" width="10.81640625" style="110"/>
    <col min="6143" max="6143" width="33.453125" style="110" customWidth="1"/>
    <col min="6144" max="6144" width="23.26953125" style="110" customWidth="1"/>
    <col min="6145" max="6145" width="26.81640625" style="110" customWidth="1"/>
    <col min="6146" max="6146" width="42.453125" style="110" customWidth="1"/>
    <col min="6147" max="6398" width="10.81640625" style="110"/>
    <col min="6399" max="6399" width="33.453125" style="110" customWidth="1"/>
    <col min="6400" max="6400" width="23.26953125" style="110" customWidth="1"/>
    <col min="6401" max="6401" width="26.81640625" style="110" customWidth="1"/>
    <col min="6402" max="6402" width="42.453125" style="110" customWidth="1"/>
    <col min="6403" max="6654" width="10.81640625" style="110"/>
    <col min="6655" max="6655" width="33.453125" style="110" customWidth="1"/>
    <col min="6656" max="6656" width="23.26953125" style="110" customWidth="1"/>
    <col min="6657" max="6657" width="26.81640625" style="110" customWidth="1"/>
    <col min="6658" max="6658" width="42.453125" style="110" customWidth="1"/>
    <col min="6659" max="6910" width="10.81640625" style="110"/>
    <col min="6911" max="6911" width="33.453125" style="110" customWidth="1"/>
    <col min="6912" max="6912" width="23.26953125" style="110" customWidth="1"/>
    <col min="6913" max="6913" width="26.81640625" style="110" customWidth="1"/>
    <col min="6914" max="6914" width="42.453125" style="110" customWidth="1"/>
    <col min="6915" max="7166" width="10.81640625" style="110"/>
    <col min="7167" max="7167" width="33.453125" style="110" customWidth="1"/>
    <col min="7168" max="7168" width="23.26953125" style="110" customWidth="1"/>
    <col min="7169" max="7169" width="26.81640625" style="110" customWidth="1"/>
    <col min="7170" max="7170" width="42.453125" style="110" customWidth="1"/>
    <col min="7171" max="7422" width="10.81640625" style="110"/>
    <col min="7423" max="7423" width="33.453125" style="110" customWidth="1"/>
    <col min="7424" max="7424" width="23.26953125" style="110" customWidth="1"/>
    <col min="7425" max="7425" width="26.81640625" style="110" customWidth="1"/>
    <col min="7426" max="7426" width="42.453125" style="110" customWidth="1"/>
    <col min="7427" max="7678" width="10.81640625" style="110"/>
    <col min="7679" max="7679" width="33.453125" style="110" customWidth="1"/>
    <col min="7680" max="7680" width="23.26953125" style="110" customWidth="1"/>
    <col min="7681" max="7681" width="26.81640625" style="110" customWidth="1"/>
    <col min="7682" max="7682" width="42.453125" style="110" customWidth="1"/>
    <col min="7683" max="7934" width="10.81640625" style="110"/>
    <col min="7935" max="7935" width="33.453125" style="110" customWidth="1"/>
    <col min="7936" max="7936" width="23.26953125" style="110" customWidth="1"/>
    <col min="7937" max="7937" width="26.81640625" style="110" customWidth="1"/>
    <col min="7938" max="7938" width="42.453125" style="110" customWidth="1"/>
    <col min="7939" max="8190" width="10.81640625" style="110"/>
    <col min="8191" max="8191" width="33.453125" style="110" customWidth="1"/>
    <col min="8192" max="8192" width="23.26953125" style="110" customWidth="1"/>
    <col min="8193" max="8193" width="26.81640625" style="110" customWidth="1"/>
    <col min="8194" max="8194" width="42.453125" style="110" customWidth="1"/>
    <col min="8195" max="8446" width="10.81640625" style="110"/>
    <col min="8447" max="8447" width="33.453125" style="110" customWidth="1"/>
    <col min="8448" max="8448" width="23.26953125" style="110" customWidth="1"/>
    <col min="8449" max="8449" width="26.81640625" style="110" customWidth="1"/>
    <col min="8450" max="8450" width="42.453125" style="110" customWidth="1"/>
    <col min="8451" max="8702" width="10.81640625" style="110"/>
    <col min="8703" max="8703" width="33.453125" style="110" customWidth="1"/>
    <col min="8704" max="8704" width="23.26953125" style="110" customWidth="1"/>
    <col min="8705" max="8705" width="26.81640625" style="110" customWidth="1"/>
    <col min="8706" max="8706" width="42.453125" style="110" customWidth="1"/>
    <col min="8707" max="8958" width="10.81640625" style="110"/>
    <col min="8959" max="8959" width="33.453125" style="110" customWidth="1"/>
    <col min="8960" max="8960" width="23.26953125" style="110" customWidth="1"/>
    <col min="8961" max="8961" width="26.81640625" style="110" customWidth="1"/>
    <col min="8962" max="8962" width="42.453125" style="110" customWidth="1"/>
    <col min="8963" max="9214" width="10.81640625" style="110"/>
    <col min="9215" max="9215" width="33.453125" style="110" customWidth="1"/>
    <col min="9216" max="9216" width="23.26953125" style="110" customWidth="1"/>
    <col min="9217" max="9217" width="26.81640625" style="110" customWidth="1"/>
    <col min="9218" max="9218" width="42.453125" style="110" customWidth="1"/>
    <col min="9219" max="9470" width="10.81640625" style="110"/>
    <col min="9471" max="9471" width="33.453125" style="110" customWidth="1"/>
    <col min="9472" max="9472" width="23.26953125" style="110" customWidth="1"/>
    <col min="9473" max="9473" width="26.81640625" style="110" customWidth="1"/>
    <col min="9474" max="9474" width="42.453125" style="110" customWidth="1"/>
    <col min="9475" max="9726" width="10.81640625" style="110"/>
    <col min="9727" max="9727" width="33.453125" style="110" customWidth="1"/>
    <col min="9728" max="9728" width="23.26953125" style="110" customWidth="1"/>
    <col min="9729" max="9729" width="26.81640625" style="110" customWidth="1"/>
    <col min="9730" max="9730" width="42.453125" style="110" customWidth="1"/>
    <col min="9731" max="9982" width="10.81640625" style="110"/>
    <col min="9983" max="9983" width="33.453125" style="110" customWidth="1"/>
    <col min="9984" max="9984" width="23.26953125" style="110" customWidth="1"/>
    <col min="9985" max="9985" width="26.81640625" style="110" customWidth="1"/>
    <col min="9986" max="9986" width="42.453125" style="110" customWidth="1"/>
    <col min="9987" max="10238" width="10.81640625" style="110"/>
    <col min="10239" max="10239" width="33.453125" style="110" customWidth="1"/>
    <col min="10240" max="10240" width="23.26953125" style="110" customWidth="1"/>
    <col min="10241" max="10241" width="26.81640625" style="110" customWidth="1"/>
    <col min="10242" max="10242" width="42.453125" style="110" customWidth="1"/>
    <col min="10243" max="10494" width="10.81640625" style="110"/>
    <col min="10495" max="10495" width="33.453125" style="110" customWidth="1"/>
    <col min="10496" max="10496" width="23.26953125" style="110" customWidth="1"/>
    <col min="10497" max="10497" width="26.81640625" style="110" customWidth="1"/>
    <col min="10498" max="10498" width="42.453125" style="110" customWidth="1"/>
    <col min="10499" max="10750" width="10.81640625" style="110"/>
    <col min="10751" max="10751" width="33.453125" style="110" customWidth="1"/>
    <col min="10752" max="10752" width="23.26953125" style="110" customWidth="1"/>
    <col min="10753" max="10753" width="26.81640625" style="110" customWidth="1"/>
    <col min="10754" max="10754" width="42.453125" style="110" customWidth="1"/>
    <col min="10755" max="11006" width="10.81640625" style="110"/>
    <col min="11007" max="11007" width="33.453125" style="110" customWidth="1"/>
    <col min="11008" max="11008" width="23.26953125" style="110" customWidth="1"/>
    <col min="11009" max="11009" width="26.81640625" style="110" customWidth="1"/>
    <col min="11010" max="11010" width="42.453125" style="110" customWidth="1"/>
    <col min="11011" max="11262" width="10.81640625" style="110"/>
    <col min="11263" max="11263" width="33.453125" style="110" customWidth="1"/>
    <col min="11264" max="11264" width="23.26953125" style="110" customWidth="1"/>
    <col min="11265" max="11265" width="26.81640625" style="110" customWidth="1"/>
    <col min="11266" max="11266" width="42.453125" style="110" customWidth="1"/>
    <col min="11267" max="11518" width="10.81640625" style="110"/>
    <col min="11519" max="11519" width="33.453125" style="110" customWidth="1"/>
    <col min="11520" max="11520" width="23.26953125" style="110" customWidth="1"/>
    <col min="11521" max="11521" width="26.81640625" style="110" customWidth="1"/>
    <col min="11522" max="11522" width="42.453125" style="110" customWidth="1"/>
    <col min="11523" max="11774" width="10.81640625" style="110"/>
    <col min="11775" max="11775" width="33.453125" style="110" customWidth="1"/>
    <col min="11776" max="11776" width="23.26953125" style="110" customWidth="1"/>
    <col min="11777" max="11777" width="26.81640625" style="110" customWidth="1"/>
    <col min="11778" max="11778" width="42.453125" style="110" customWidth="1"/>
    <col min="11779" max="12030" width="10.81640625" style="110"/>
    <col min="12031" max="12031" width="33.453125" style="110" customWidth="1"/>
    <col min="12032" max="12032" width="23.26953125" style="110" customWidth="1"/>
    <col min="12033" max="12033" width="26.81640625" style="110" customWidth="1"/>
    <col min="12034" max="12034" width="42.453125" style="110" customWidth="1"/>
    <col min="12035" max="12286" width="10.81640625" style="110"/>
    <col min="12287" max="12287" width="33.453125" style="110" customWidth="1"/>
    <col min="12288" max="12288" width="23.26953125" style="110" customWidth="1"/>
    <col min="12289" max="12289" width="26.81640625" style="110" customWidth="1"/>
    <col min="12290" max="12290" width="42.453125" style="110" customWidth="1"/>
    <col min="12291" max="12542" width="10.81640625" style="110"/>
    <col min="12543" max="12543" width="33.453125" style="110" customWidth="1"/>
    <col min="12544" max="12544" width="23.26953125" style="110" customWidth="1"/>
    <col min="12545" max="12545" width="26.81640625" style="110" customWidth="1"/>
    <col min="12546" max="12546" width="42.453125" style="110" customWidth="1"/>
    <col min="12547" max="12798" width="10.81640625" style="110"/>
    <col min="12799" max="12799" width="33.453125" style="110" customWidth="1"/>
    <col min="12800" max="12800" width="23.26953125" style="110" customWidth="1"/>
    <col min="12801" max="12801" width="26.81640625" style="110" customWidth="1"/>
    <col min="12802" max="12802" width="42.453125" style="110" customWidth="1"/>
    <col min="12803" max="13054" width="10.81640625" style="110"/>
    <col min="13055" max="13055" width="33.453125" style="110" customWidth="1"/>
    <col min="13056" max="13056" width="23.26953125" style="110" customWidth="1"/>
    <col min="13057" max="13057" width="26.81640625" style="110" customWidth="1"/>
    <col min="13058" max="13058" width="42.453125" style="110" customWidth="1"/>
    <col min="13059" max="13310" width="10.81640625" style="110"/>
    <col min="13311" max="13311" width="33.453125" style="110" customWidth="1"/>
    <col min="13312" max="13312" width="23.26953125" style="110" customWidth="1"/>
    <col min="13313" max="13313" width="26.81640625" style="110" customWidth="1"/>
    <col min="13314" max="13314" width="42.453125" style="110" customWidth="1"/>
    <col min="13315" max="13566" width="10.81640625" style="110"/>
    <col min="13567" max="13567" width="33.453125" style="110" customWidth="1"/>
    <col min="13568" max="13568" width="23.26953125" style="110" customWidth="1"/>
    <col min="13569" max="13569" width="26.81640625" style="110" customWidth="1"/>
    <col min="13570" max="13570" width="42.453125" style="110" customWidth="1"/>
    <col min="13571" max="13822" width="10.81640625" style="110"/>
    <col min="13823" max="13823" width="33.453125" style="110" customWidth="1"/>
    <col min="13824" max="13824" width="23.26953125" style="110" customWidth="1"/>
    <col min="13825" max="13825" width="26.81640625" style="110" customWidth="1"/>
    <col min="13826" max="13826" width="42.453125" style="110" customWidth="1"/>
    <col min="13827" max="14078" width="10.81640625" style="110"/>
    <col min="14079" max="14079" width="33.453125" style="110" customWidth="1"/>
    <col min="14080" max="14080" width="23.26953125" style="110" customWidth="1"/>
    <col min="14081" max="14081" width="26.81640625" style="110" customWidth="1"/>
    <col min="14082" max="14082" width="42.453125" style="110" customWidth="1"/>
    <col min="14083" max="14334" width="10.81640625" style="110"/>
    <col min="14335" max="14335" width="33.453125" style="110" customWidth="1"/>
    <col min="14336" max="14336" width="23.26953125" style="110" customWidth="1"/>
    <col min="14337" max="14337" width="26.81640625" style="110" customWidth="1"/>
    <col min="14338" max="14338" width="42.453125" style="110" customWidth="1"/>
    <col min="14339" max="14590" width="10.81640625" style="110"/>
    <col min="14591" max="14591" width="33.453125" style="110" customWidth="1"/>
    <col min="14592" max="14592" width="23.26953125" style="110" customWidth="1"/>
    <col min="14593" max="14593" width="26.81640625" style="110" customWidth="1"/>
    <col min="14594" max="14594" width="42.453125" style="110" customWidth="1"/>
    <col min="14595" max="14846" width="10.81640625" style="110"/>
    <col min="14847" max="14847" width="33.453125" style="110" customWidth="1"/>
    <col min="14848" max="14848" width="23.26953125" style="110" customWidth="1"/>
    <col min="14849" max="14849" width="26.81640625" style="110" customWidth="1"/>
    <col min="14850" max="14850" width="42.453125" style="110" customWidth="1"/>
    <col min="14851" max="15102" width="10.81640625" style="110"/>
    <col min="15103" max="15103" width="33.453125" style="110" customWidth="1"/>
    <col min="15104" max="15104" width="23.26953125" style="110" customWidth="1"/>
    <col min="15105" max="15105" width="26.81640625" style="110" customWidth="1"/>
    <col min="15106" max="15106" width="42.453125" style="110" customWidth="1"/>
    <col min="15107" max="15358" width="10.81640625" style="110"/>
    <col min="15359" max="15359" width="33.453125" style="110" customWidth="1"/>
    <col min="15360" max="15360" width="23.26953125" style="110" customWidth="1"/>
    <col min="15361" max="15361" width="26.81640625" style="110" customWidth="1"/>
    <col min="15362" max="15362" width="42.453125" style="110" customWidth="1"/>
    <col min="15363" max="15614" width="10.81640625" style="110"/>
    <col min="15615" max="15615" width="33.453125" style="110" customWidth="1"/>
    <col min="15616" max="15616" width="23.26953125" style="110" customWidth="1"/>
    <col min="15617" max="15617" width="26.81640625" style="110" customWidth="1"/>
    <col min="15618" max="15618" width="42.453125" style="110" customWidth="1"/>
    <col min="15619" max="15870" width="10.81640625" style="110"/>
    <col min="15871" max="15871" width="33.453125" style="110" customWidth="1"/>
    <col min="15872" max="15872" width="23.26953125" style="110" customWidth="1"/>
    <col min="15873" max="15873" width="26.81640625" style="110" customWidth="1"/>
    <col min="15874" max="15874" width="42.453125" style="110" customWidth="1"/>
    <col min="15875" max="16126" width="10.81640625" style="110"/>
    <col min="16127" max="16127" width="33.453125" style="110" customWidth="1"/>
    <col min="16128" max="16128" width="23.26953125" style="110" customWidth="1"/>
    <col min="16129" max="16129" width="26.81640625" style="110" customWidth="1"/>
    <col min="16130" max="16130" width="42.453125" style="110" customWidth="1"/>
    <col min="16131" max="16384" width="10.81640625" style="110"/>
  </cols>
  <sheetData>
    <row r="1" spans="1:31" ht="11.15" customHeight="1" thickBot="1" x14ac:dyDescent="0.3"/>
    <row r="2" spans="1:31" s="115" customFormat="1" ht="26.5" customHeight="1" x14ac:dyDescent="0.25">
      <c r="A2" s="111"/>
      <c r="B2" s="112" t="s">
        <v>0</v>
      </c>
      <c r="C2" s="113"/>
      <c r="D2" s="114"/>
    </row>
    <row r="3" spans="1:31" s="115" customFormat="1" ht="38.5" customHeight="1" x14ac:dyDescent="0.25">
      <c r="A3" s="116"/>
      <c r="B3" s="117" t="s">
        <v>628</v>
      </c>
      <c r="C3" s="118"/>
      <c r="D3" s="119"/>
    </row>
    <row r="4" spans="1:31" s="115" customFormat="1" ht="22" customHeight="1" x14ac:dyDescent="0.25">
      <c r="A4" s="116"/>
      <c r="B4" s="117" t="s">
        <v>629</v>
      </c>
      <c r="C4" s="118"/>
      <c r="D4" s="119"/>
    </row>
    <row r="5" spans="1:31" s="115" customFormat="1" ht="16.5" customHeight="1" x14ac:dyDescent="0.3">
      <c r="A5" s="120"/>
      <c r="B5" s="121" t="s">
        <v>630</v>
      </c>
      <c r="C5" s="122"/>
      <c r="D5" s="123"/>
    </row>
    <row r="6" spans="1:31" s="115" customFormat="1" ht="27" customHeight="1" thickBot="1" x14ac:dyDescent="0.3">
      <c r="A6" s="124"/>
      <c r="B6" s="125" t="s">
        <v>589</v>
      </c>
      <c r="C6" s="126"/>
      <c r="D6" s="127"/>
    </row>
    <row r="7" spans="1:31" ht="13.5" customHeight="1" x14ac:dyDescent="0.25">
      <c r="A7" s="128"/>
      <c r="B7" s="129"/>
      <c r="C7" s="129"/>
      <c r="D7" s="129"/>
      <c r="E7" s="128"/>
      <c r="F7" s="128"/>
      <c r="G7" s="128"/>
      <c r="H7" s="128"/>
      <c r="I7" s="128"/>
      <c r="J7" s="128"/>
      <c r="K7" s="128"/>
    </row>
    <row r="8" spans="1:31" s="164" customFormat="1" ht="75.75" customHeight="1" x14ac:dyDescent="0.25">
      <c r="A8" s="161" t="s">
        <v>6</v>
      </c>
      <c r="B8" s="162"/>
      <c r="C8" s="162"/>
      <c r="D8" s="162"/>
      <c r="E8" s="162"/>
      <c r="F8" s="162"/>
      <c r="G8" s="162"/>
      <c r="H8" s="163"/>
    </row>
    <row r="9" spans="1:31" s="168" customFormat="1" ht="29.25" customHeight="1" x14ac:dyDescent="0.35">
      <c r="A9" s="165" t="s">
        <v>390</v>
      </c>
      <c r="B9" s="165"/>
      <c r="C9" s="165"/>
      <c r="D9" s="165"/>
      <c r="E9" s="165"/>
      <c r="F9" s="165"/>
      <c r="G9" s="166" t="s">
        <v>7</v>
      </c>
      <c r="H9" s="166"/>
      <c r="I9" s="166"/>
      <c r="J9" s="166"/>
      <c r="K9" s="166"/>
      <c r="L9" s="166"/>
      <c r="M9" s="166"/>
      <c r="N9" s="166"/>
      <c r="O9" s="166"/>
      <c r="P9" s="166"/>
      <c r="Q9" s="166"/>
      <c r="R9" s="166"/>
      <c r="S9" s="167" t="s">
        <v>8</v>
      </c>
      <c r="T9" s="167"/>
      <c r="U9" s="167"/>
      <c r="V9" s="167"/>
      <c r="W9" s="167"/>
      <c r="X9" s="167"/>
      <c r="Y9" s="167"/>
      <c r="Z9" s="167"/>
      <c r="AA9" s="167"/>
      <c r="AB9" s="167"/>
      <c r="AC9" s="167"/>
      <c r="AD9" s="167"/>
      <c r="AE9" s="167"/>
    </row>
    <row r="10" spans="1:31" s="164" customFormat="1" ht="117.75" customHeight="1" x14ac:dyDescent="0.25">
      <c r="A10" s="1" t="s">
        <v>9</v>
      </c>
      <c r="B10" s="4" t="s">
        <v>10</v>
      </c>
      <c r="C10" s="23" t="s">
        <v>11</v>
      </c>
      <c r="D10" s="23" t="s">
        <v>12</v>
      </c>
      <c r="E10" s="23" t="s">
        <v>592</v>
      </c>
      <c r="F10" s="23" t="s">
        <v>13</v>
      </c>
      <c r="G10" s="23" t="s">
        <v>14</v>
      </c>
      <c r="H10" s="23" t="s">
        <v>593</v>
      </c>
      <c r="I10" s="23" t="s">
        <v>15</v>
      </c>
      <c r="J10" s="23" t="s">
        <v>16</v>
      </c>
      <c r="K10" s="23" t="s">
        <v>17</v>
      </c>
      <c r="L10" s="23" t="s">
        <v>18</v>
      </c>
      <c r="M10" s="23" t="s">
        <v>19</v>
      </c>
      <c r="N10" s="25" t="s">
        <v>20</v>
      </c>
      <c r="O10" s="23" t="s">
        <v>21</v>
      </c>
      <c r="P10" s="26" t="s">
        <v>22</v>
      </c>
      <c r="Q10" s="25" t="s">
        <v>23</v>
      </c>
      <c r="R10" s="26" t="s">
        <v>24</v>
      </c>
      <c r="S10" s="23" t="s">
        <v>592</v>
      </c>
      <c r="T10" s="23" t="s">
        <v>14</v>
      </c>
      <c r="U10" s="23" t="s">
        <v>593</v>
      </c>
      <c r="V10" s="23" t="s">
        <v>15</v>
      </c>
      <c r="W10" s="23" t="s">
        <v>16</v>
      </c>
      <c r="X10" s="23" t="s">
        <v>17</v>
      </c>
      <c r="Y10" s="23" t="s">
        <v>18</v>
      </c>
      <c r="Z10" s="23" t="s">
        <v>19</v>
      </c>
      <c r="AA10" s="25" t="s">
        <v>20</v>
      </c>
      <c r="AB10" s="23" t="s">
        <v>21</v>
      </c>
      <c r="AC10" s="26" t="s">
        <v>22</v>
      </c>
      <c r="AD10" s="25" t="s">
        <v>23</v>
      </c>
      <c r="AE10" s="26" t="s">
        <v>24</v>
      </c>
    </row>
    <row r="11" spans="1:31" s="164" customFormat="1" ht="38.25" customHeight="1" x14ac:dyDescent="0.25">
      <c r="A11" s="84"/>
      <c r="B11" s="92" t="s">
        <v>394</v>
      </c>
      <c r="C11" s="92"/>
      <c r="D11" s="85"/>
      <c r="E11" s="85"/>
      <c r="F11" s="85"/>
      <c r="G11" s="85"/>
      <c r="H11" s="85"/>
      <c r="I11" s="85"/>
      <c r="J11" s="85"/>
      <c r="K11" s="85"/>
      <c r="L11" s="85"/>
      <c r="M11" s="85"/>
      <c r="N11" s="86"/>
      <c r="O11" s="85"/>
      <c r="P11" s="86"/>
      <c r="Q11" s="86"/>
      <c r="R11" s="86"/>
      <c r="S11" s="85"/>
      <c r="T11" s="85"/>
      <c r="U11" s="85"/>
      <c r="V11" s="85"/>
      <c r="W11" s="85"/>
      <c r="X11" s="85"/>
      <c r="Y11" s="85"/>
      <c r="Z11" s="85"/>
      <c r="AA11" s="86"/>
      <c r="AB11" s="85"/>
      <c r="AC11" s="86"/>
      <c r="AD11" s="86"/>
      <c r="AE11" s="87"/>
    </row>
    <row r="12" spans="1:31" s="164" customFormat="1" ht="46" x14ac:dyDescent="0.25">
      <c r="A12" s="4">
        <v>1</v>
      </c>
      <c r="B12" s="5" t="s">
        <v>394</v>
      </c>
      <c r="C12" s="4" t="s">
        <v>25</v>
      </c>
      <c r="D12" s="169" t="s">
        <v>26</v>
      </c>
      <c r="E12" s="75"/>
      <c r="F12" s="171">
        <v>1</v>
      </c>
      <c r="G12" s="60"/>
      <c r="H12" s="60"/>
      <c r="I12" s="60"/>
      <c r="J12" s="60"/>
      <c r="K12" s="60"/>
      <c r="L12" s="60"/>
      <c r="M12" s="60"/>
      <c r="N12" s="61"/>
      <c r="O12" s="62"/>
      <c r="P12" s="172">
        <f>+N12-(N12*O12)</f>
        <v>0</v>
      </c>
      <c r="Q12" s="63"/>
      <c r="R12" s="172" t="str">
        <f t="shared" ref="R12:R46" si="0">IF(OR(SUM(F12)=0,SUM(P12)=0),"",(ROUND(P12*F12,2)+(Q12*F12)))</f>
        <v/>
      </c>
      <c r="S12" s="75"/>
      <c r="T12" s="60"/>
      <c r="U12" s="60"/>
      <c r="V12" s="60"/>
      <c r="W12" s="60"/>
      <c r="X12" s="60"/>
      <c r="Y12" s="60"/>
      <c r="Z12" s="60"/>
      <c r="AA12" s="61"/>
      <c r="AB12" s="62"/>
      <c r="AC12" s="172">
        <f t="shared" ref="AC12:AC46" si="1">+AA12-(AA12*AB12)</f>
        <v>0</v>
      </c>
      <c r="AD12" s="61"/>
      <c r="AE12" s="173" t="str">
        <f t="shared" ref="AE12:AE46" si="2">IF(OR(SUM(F12)=0,SUM(AC12)=0),"",(ROUND(AC12*F12,2)+(AD12*F12)))</f>
        <v/>
      </c>
    </row>
    <row r="13" spans="1:31" s="164" customFormat="1" ht="96.75" customHeight="1" x14ac:dyDescent="0.25">
      <c r="A13" s="4">
        <f>A12+1</f>
        <v>2</v>
      </c>
      <c r="B13" s="5" t="s">
        <v>394</v>
      </c>
      <c r="C13" s="4" t="s">
        <v>27</v>
      </c>
      <c r="D13" s="174" t="s">
        <v>28</v>
      </c>
      <c r="E13" s="76"/>
      <c r="F13" s="176">
        <v>1</v>
      </c>
      <c r="G13" s="55"/>
      <c r="H13" s="55"/>
      <c r="I13" s="55"/>
      <c r="J13" s="55"/>
      <c r="K13" s="55"/>
      <c r="L13" s="55"/>
      <c r="M13" s="55"/>
      <c r="N13" s="57"/>
      <c r="O13" s="58"/>
      <c r="P13" s="172">
        <f t="shared" ref="P13:P46" si="3">+N13-(N13*O13)</f>
        <v>0</v>
      </c>
      <c r="Q13" s="59"/>
      <c r="R13" s="172" t="str">
        <f t="shared" si="0"/>
        <v/>
      </c>
      <c r="S13" s="76"/>
      <c r="T13" s="55"/>
      <c r="U13" s="55"/>
      <c r="V13" s="55"/>
      <c r="W13" s="55"/>
      <c r="X13" s="55"/>
      <c r="Y13" s="55"/>
      <c r="Z13" s="55"/>
      <c r="AA13" s="57"/>
      <c r="AB13" s="58"/>
      <c r="AC13" s="172">
        <f t="shared" si="1"/>
        <v>0</v>
      </c>
      <c r="AD13" s="57"/>
      <c r="AE13" s="173" t="str">
        <f t="shared" si="2"/>
        <v/>
      </c>
    </row>
    <row r="14" spans="1:31" s="180" customFormat="1" ht="78" customHeight="1" x14ac:dyDescent="0.25">
      <c r="A14" s="4">
        <f t="shared" ref="A14:A49" si="4">A13+1</f>
        <v>3</v>
      </c>
      <c r="B14" s="5" t="s">
        <v>394</v>
      </c>
      <c r="C14" s="20" t="s">
        <v>29</v>
      </c>
      <c r="D14" s="178" t="s">
        <v>30</v>
      </c>
      <c r="E14" s="6"/>
      <c r="F14" s="179">
        <v>1</v>
      </c>
      <c r="G14" s="7"/>
      <c r="H14" s="7"/>
      <c r="I14" s="7"/>
      <c r="J14" s="7"/>
      <c r="K14" s="7"/>
      <c r="L14" s="7"/>
      <c r="M14" s="7"/>
      <c r="N14" s="8"/>
      <c r="O14" s="9"/>
      <c r="P14" s="172">
        <f t="shared" si="3"/>
        <v>0</v>
      </c>
      <c r="Q14" s="11"/>
      <c r="R14" s="172" t="str">
        <f t="shared" si="0"/>
        <v/>
      </c>
      <c r="S14" s="12"/>
      <c r="T14" s="7"/>
      <c r="U14" s="7"/>
      <c r="V14" s="7"/>
      <c r="W14" s="7"/>
      <c r="X14" s="7"/>
      <c r="Y14" s="7"/>
      <c r="Z14" s="7"/>
      <c r="AA14" s="8"/>
      <c r="AB14" s="9"/>
      <c r="AC14" s="172">
        <f t="shared" si="1"/>
        <v>0</v>
      </c>
      <c r="AD14" s="8"/>
      <c r="AE14" s="173" t="str">
        <f t="shared" si="2"/>
        <v/>
      </c>
    </row>
    <row r="15" spans="1:31" s="164" customFormat="1" ht="86.25" customHeight="1" x14ac:dyDescent="0.25">
      <c r="A15" s="5">
        <f t="shared" si="4"/>
        <v>4</v>
      </c>
      <c r="B15" s="5" t="s">
        <v>394</v>
      </c>
      <c r="C15" s="5" t="s">
        <v>31</v>
      </c>
      <c r="D15" s="178" t="s">
        <v>32</v>
      </c>
      <c r="E15" s="12"/>
      <c r="F15" s="176">
        <v>1</v>
      </c>
      <c r="G15" s="7"/>
      <c r="H15" s="55"/>
      <c r="I15" s="55"/>
      <c r="J15" s="55"/>
      <c r="K15" s="55"/>
      <c r="L15" s="55"/>
      <c r="M15" s="55"/>
      <c r="N15" s="57"/>
      <c r="O15" s="58"/>
      <c r="P15" s="172">
        <f t="shared" si="3"/>
        <v>0</v>
      </c>
      <c r="Q15" s="59"/>
      <c r="R15" s="172" t="str">
        <f t="shared" si="0"/>
        <v/>
      </c>
      <c r="S15" s="76"/>
      <c r="T15" s="55"/>
      <c r="U15" s="55"/>
      <c r="V15" s="55"/>
      <c r="W15" s="55"/>
      <c r="X15" s="55"/>
      <c r="Y15" s="55"/>
      <c r="Z15" s="55"/>
      <c r="AA15" s="57"/>
      <c r="AB15" s="58"/>
      <c r="AC15" s="172">
        <f t="shared" si="1"/>
        <v>0</v>
      </c>
      <c r="AD15" s="57"/>
      <c r="AE15" s="173" t="str">
        <f t="shared" si="2"/>
        <v/>
      </c>
    </row>
    <row r="16" spans="1:31" s="164" customFormat="1" ht="34.5" x14ac:dyDescent="0.25">
      <c r="A16" s="5">
        <f t="shared" si="4"/>
        <v>5</v>
      </c>
      <c r="B16" s="5" t="s">
        <v>394</v>
      </c>
      <c r="C16" s="13" t="s">
        <v>33</v>
      </c>
      <c r="D16" s="181" t="s">
        <v>34</v>
      </c>
      <c r="E16" s="7"/>
      <c r="F16" s="176">
        <v>1</v>
      </c>
      <c r="G16" s="7"/>
      <c r="H16" s="55"/>
      <c r="I16" s="55"/>
      <c r="J16" s="55"/>
      <c r="K16" s="55"/>
      <c r="L16" s="55"/>
      <c r="M16" s="7"/>
      <c r="N16" s="57"/>
      <c r="O16" s="58"/>
      <c r="P16" s="172">
        <f t="shared" si="3"/>
        <v>0</v>
      </c>
      <c r="Q16" s="59"/>
      <c r="R16" s="172" t="str">
        <f t="shared" si="0"/>
        <v/>
      </c>
      <c r="S16" s="7"/>
      <c r="T16" s="55"/>
      <c r="U16" s="55"/>
      <c r="V16" s="55"/>
      <c r="W16" s="55"/>
      <c r="X16" s="55"/>
      <c r="Y16" s="55"/>
      <c r="Z16" s="7"/>
      <c r="AA16" s="57"/>
      <c r="AB16" s="58"/>
      <c r="AC16" s="172">
        <f t="shared" si="1"/>
        <v>0</v>
      </c>
      <c r="AD16" s="57"/>
      <c r="AE16" s="173" t="str">
        <f t="shared" si="2"/>
        <v/>
      </c>
    </row>
    <row r="17" spans="1:31" s="164" customFormat="1" ht="70.5" customHeight="1" x14ac:dyDescent="0.25">
      <c r="A17" s="5">
        <f t="shared" si="4"/>
        <v>6</v>
      </c>
      <c r="B17" s="5" t="s">
        <v>394</v>
      </c>
      <c r="C17" s="13" t="s">
        <v>33</v>
      </c>
      <c r="D17" s="181" t="s">
        <v>35</v>
      </c>
      <c r="E17" s="7"/>
      <c r="F17" s="176">
        <v>1</v>
      </c>
      <c r="G17" s="7"/>
      <c r="H17" s="55"/>
      <c r="I17" s="55"/>
      <c r="J17" s="55"/>
      <c r="K17" s="55"/>
      <c r="L17" s="55"/>
      <c r="M17" s="7"/>
      <c r="N17" s="57"/>
      <c r="O17" s="58"/>
      <c r="P17" s="172">
        <f t="shared" si="3"/>
        <v>0</v>
      </c>
      <c r="Q17" s="59"/>
      <c r="R17" s="172" t="str">
        <f t="shared" si="0"/>
        <v/>
      </c>
      <c r="S17" s="7"/>
      <c r="T17" s="55"/>
      <c r="U17" s="55"/>
      <c r="V17" s="55"/>
      <c r="W17" s="55"/>
      <c r="X17" s="55"/>
      <c r="Y17" s="55"/>
      <c r="Z17" s="7"/>
      <c r="AA17" s="57"/>
      <c r="AB17" s="58"/>
      <c r="AC17" s="172">
        <f t="shared" si="1"/>
        <v>0</v>
      </c>
      <c r="AD17" s="57"/>
      <c r="AE17" s="173" t="str">
        <f t="shared" si="2"/>
        <v/>
      </c>
    </row>
    <row r="18" spans="1:31" s="164" customFormat="1" ht="70.5" customHeight="1" x14ac:dyDescent="0.25">
      <c r="A18" s="5">
        <f t="shared" si="4"/>
        <v>7</v>
      </c>
      <c r="B18" s="5" t="s">
        <v>394</v>
      </c>
      <c r="C18" s="14" t="s">
        <v>33</v>
      </c>
      <c r="D18" s="178" t="s">
        <v>36</v>
      </c>
      <c r="E18" s="15"/>
      <c r="F18" s="179">
        <v>1</v>
      </c>
      <c r="G18" s="7"/>
      <c r="H18" s="55"/>
      <c r="I18" s="55"/>
      <c r="J18" s="55"/>
      <c r="K18" s="55"/>
      <c r="L18" s="55"/>
      <c r="M18" s="7"/>
      <c r="N18" s="57"/>
      <c r="O18" s="58"/>
      <c r="P18" s="172">
        <f t="shared" si="3"/>
        <v>0</v>
      </c>
      <c r="Q18" s="59"/>
      <c r="R18" s="172" t="str">
        <f t="shared" si="0"/>
        <v/>
      </c>
      <c r="S18" s="7"/>
      <c r="T18" s="55"/>
      <c r="U18" s="55"/>
      <c r="V18" s="55"/>
      <c r="W18" s="55"/>
      <c r="X18" s="55"/>
      <c r="Y18" s="55"/>
      <c r="Z18" s="7"/>
      <c r="AA18" s="57"/>
      <c r="AB18" s="58"/>
      <c r="AC18" s="172">
        <f t="shared" si="1"/>
        <v>0</v>
      </c>
      <c r="AD18" s="57"/>
      <c r="AE18" s="173" t="str">
        <f t="shared" si="2"/>
        <v/>
      </c>
    </row>
    <row r="19" spans="1:31" s="164" customFormat="1" ht="70.5" customHeight="1" x14ac:dyDescent="0.25">
      <c r="A19" s="5">
        <f t="shared" si="4"/>
        <v>8</v>
      </c>
      <c r="B19" s="5" t="s">
        <v>394</v>
      </c>
      <c r="C19" s="13" t="s">
        <v>33</v>
      </c>
      <c r="D19" s="178" t="s">
        <v>37</v>
      </c>
      <c r="E19" s="15"/>
      <c r="F19" s="179">
        <v>1</v>
      </c>
      <c r="G19" s="7"/>
      <c r="H19" s="55"/>
      <c r="I19" s="55"/>
      <c r="J19" s="55"/>
      <c r="K19" s="55"/>
      <c r="L19" s="55"/>
      <c r="M19" s="7"/>
      <c r="N19" s="57"/>
      <c r="O19" s="58"/>
      <c r="P19" s="172">
        <f t="shared" si="3"/>
        <v>0</v>
      </c>
      <c r="Q19" s="59"/>
      <c r="R19" s="172" t="str">
        <f t="shared" si="0"/>
        <v/>
      </c>
      <c r="S19" s="7"/>
      <c r="T19" s="55"/>
      <c r="U19" s="55"/>
      <c r="V19" s="55"/>
      <c r="W19" s="55"/>
      <c r="X19" s="55"/>
      <c r="Y19" s="55"/>
      <c r="Z19" s="7"/>
      <c r="AA19" s="57"/>
      <c r="AB19" s="58"/>
      <c r="AC19" s="172">
        <f t="shared" si="1"/>
        <v>0</v>
      </c>
      <c r="AD19" s="57"/>
      <c r="AE19" s="173" t="str">
        <f t="shared" si="2"/>
        <v/>
      </c>
    </row>
    <row r="20" spans="1:31" s="164" customFormat="1" ht="41.25" customHeight="1" x14ac:dyDescent="0.25">
      <c r="A20" s="5">
        <f t="shared" si="4"/>
        <v>9</v>
      </c>
      <c r="B20" s="5" t="s">
        <v>394</v>
      </c>
      <c r="C20" s="5" t="s">
        <v>38</v>
      </c>
      <c r="D20" s="178" t="s">
        <v>39</v>
      </c>
      <c r="E20" s="16"/>
      <c r="F20" s="176">
        <v>1</v>
      </c>
      <c r="G20" s="7"/>
      <c r="H20" s="55"/>
      <c r="I20" s="55"/>
      <c r="J20" s="55"/>
      <c r="K20" s="55"/>
      <c r="L20" s="55"/>
      <c r="M20" s="55"/>
      <c r="N20" s="57"/>
      <c r="O20" s="64"/>
      <c r="P20" s="172">
        <f t="shared" si="3"/>
        <v>0</v>
      </c>
      <c r="Q20" s="65"/>
      <c r="R20" s="172" t="str">
        <f t="shared" si="0"/>
        <v/>
      </c>
      <c r="S20" s="16"/>
      <c r="T20" s="55"/>
      <c r="U20" s="55"/>
      <c r="V20" s="55"/>
      <c r="W20" s="55"/>
      <c r="X20" s="55"/>
      <c r="Y20" s="55"/>
      <c r="Z20" s="55"/>
      <c r="AA20" s="57"/>
      <c r="AB20" s="58"/>
      <c r="AC20" s="172">
        <f t="shared" si="1"/>
        <v>0</v>
      </c>
      <c r="AD20" s="57"/>
      <c r="AE20" s="173" t="str">
        <f t="shared" si="2"/>
        <v/>
      </c>
    </row>
    <row r="21" spans="1:31" s="164" customFormat="1" ht="34.5" x14ac:dyDescent="0.25">
      <c r="A21" s="4">
        <f t="shared" si="4"/>
        <v>10</v>
      </c>
      <c r="B21" s="5" t="s">
        <v>394</v>
      </c>
      <c r="C21" s="5" t="s">
        <v>38</v>
      </c>
      <c r="D21" s="174" t="s">
        <v>40</v>
      </c>
      <c r="E21" s="55"/>
      <c r="F21" s="176">
        <v>1</v>
      </c>
      <c r="G21" s="55"/>
      <c r="H21" s="55"/>
      <c r="I21" s="55"/>
      <c r="J21" s="55"/>
      <c r="K21" s="55"/>
      <c r="L21" s="55"/>
      <c r="M21" s="55"/>
      <c r="N21" s="57"/>
      <c r="O21" s="58"/>
      <c r="P21" s="172">
        <f t="shared" si="3"/>
        <v>0</v>
      </c>
      <c r="Q21" s="59"/>
      <c r="R21" s="172" t="str">
        <f t="shared" si="0"/>
        <v/>
      </c>
      <c r="S21" s="55"/>
      <c r="T21" s="55"/>
      <c r="U21" s="55"/>
      <c r="V21" s="55"/>
      <c r="W21" s="55"/>
      <c r="X21" s="55"/>
      <c r="Y21" s="55"/>
      <c r="Z21" s="55"/>
      <c r="AA21" s="57"/>
      <c r="AB21" s="58"/>
      <c r="AC21" s="172">
        <f t="shared" si="1"/>
        <v>0</v>
      </c>
      <c r="AD21" s="57"/>
      <c r="AE21" s="173" t="str">
        <f t="shared" si="2"/>
        <v/>
      </c>
    </row>
    <row r="22" spans="1:31" s="182" customFormat="1" ht="38.25" customHeight="1" x14ac:dyDescent="0.25">
      <c r="A22" s="4">
        <f t="shared" si="4"/>
        <v>11</v>
      </c>
      <c r="B22" s="5" t="s">
        <v>394</v>
      </c>
      <c r="C22" s="5" t="s">
        <v>38</v>
      </c>
      <c r="D22" s="178" t="s">
        <v>41</v>
      </c>
      <c r="E22" s="7"/>
      <c r="F22" s="176">
        <v>1</v>
      </c>
      <c r="G22" s="7"/>
      <c r="H22" s="7"/>
      <c r="I22" s="7"/>
      <c r="J22" s="7"/>
      <c r="K22" s="7"/>
      <c r="L22" s="7"/>
      <c r="M22" s="7"/>
      <c r="N22" s="8"/>
      <c r="O22" s="9"/>
      <c r="P22" s="172">
        <f t="shared" si="3"/>
        <v>0</v>
      </c>
      <c r="Q22" s="11"/>
      <c r="R22" s="172" t="str">
        <f t="shared" si="0"/>
        <v/>
      </c>
      <c r="S22" s="7"/>
      <c r="T22" s="7"/>
      <c r="U22" s="7"/>
      <c r="V22" s="7"/>
      <c r="W22" s="7"/>
      <c r="X22" s="7"/>
      <c r="Y22" s="7"/>
      <c r="Z22" s="7"/>
      <c r="AA22" s="8"/>
      <c r="AB22" s="9"/>
      <c r="AC22" s="172">
        <f t="shared" si="1"/>
        <v>0</v>
      </c>
      <c r="AD22" s="8"/>
      <c r="AE22" s="173" t="str">
        <f t="shared" si="2"/>
        <v/>
      </c>
    </row>
    <row r="23" spans="1:31" s="182" customFormat="1" ht="35.25" customHeight="1" x14ac:dyDescent="0.25">
      <c r="A23" s="4">
        <f t="shared" si="4"/>
        <v>12</v>
      </c>
      <c r="B23" s="5" t="s">
        <v>394</v>
      </c>
      <c r="C23" s="17" t="s">
        <v>38</v>
      </c>
      <c r="D23" s="178" t="s">
        <v>42</v>
      </c>
      <c r="E23" s="15"/>
      <c r="F23" s="179">
        <v>1</v>
      </c>
      <c r="G23" s="7"/>
      <c r="H23" s="7"/>
      <c r="I23" s="7"/>
      <c r="J23" s="7"/>
      <c r="K23" s="7"/>
      <c r="L23" s="7"/>
      <c r="M23" s="7"/>
      <c r="N23" s="8"/>
      <c r="O23" s="9"/>
      <c r="P23" s="172">
        <f t="shared" si="3"/>
        <v>0</v>
      </c>
      <c r="Q23" s="11"/>
      <c r="R23" s="172" t="str">
        <f t="shared" si="0"/>
        <v/>
      </c>
      <c r="S23" s="7"/>
      <c r="T23" s="7"/>
      <c r="U23" s="7"/>
      <c r="V23" s="7"/>
      <c r="W23" s="7"/>
      <c r="X23" s="7"/>
      <c r="Y23" s="7"/>
      <c r="Z23" s="7"/>
      <c r="AA23" s="8"/>
      <c r="AB23" s="9"/>
      <c r="AC23" s="172">
        <f t="shared" si="1"/>
        <v>0</v>
      </c>
      <c r="AD23" s="8"/>
      <c r="AE23" s="173" t="str">
        <f t="shared" si="2"/>
        <v/>
      </c>
    </row>
    <row r="24" spans="1:31" s="182" customFormat="1" ht="35.25" customHeight="1" x14ac:dyDescent="0.25">
      <c r="A24" s="4">
        <f t="shared" si="4"/>
        <v>13</v>
      </c>
      <c r="B24" s="5" t="s">
        <v>394</v>
      </c>
      <c r="C24" s="17" t="s">
        <v>43</v>
      </c>
      <c r="D24" s="178" t="s">
        <v>44</v>
      </c>
      <c r="E24" s="15"/>
      <c r="F24" s="179">
        <v>1</v>
      </c>
      <c r="G24" s="7"/>
      <c r="H24" s="7"/>
      <c r="I24" s="7"/>
      <c r="J24" s="7"/>
      <c r="K24" s="7"/>
      <c r="L24" s="7"/>
      <c r="M24" s="7"/>
      <c r="N24" s="8"/>
      <c r="O24" s="9"/>
      <c r="P24" s="172">
        <f t="shared" si="3"/>
        <v>0</v>
      </c>
      <c r="Q24" s="11"/>
      <c r="R24" s="172" t="str">
        <f t="shared" si="0"/>
        <v/>
      </c>
      <c r="S24" s="7"/>
      <c r="T24" s="7"/>
      <c r="U24" s="7"/>
      <c r="V24" s="7"/>
      <c r="W24" s="7"/>
      <c r="X24" s="7"/>
      <c r="Y24" s="7"/>
      <c r="Z24" s="7"/>
      <c r="AA24" s="8"/>
      <c r="AB24" s="9"/>
      <c r="AC24" s="172">
        <f t="shared" si="1"/>
        <v>0</v>
      </c>
      <c r="AD24" s="8"/>
      <c r="AE24" s="173" t="str">
        <f t="shared" si="2"/>
        <v/>
      </c>
    </row>
    <row r="25" spans="1:31" s="164" customFormat="1" ht="23" x14ac:dyDescent="0.25">
      <c r="A25" s="4">
        <f t="shared" si="4"/>
        <v>14</v>
      </c>
      <c r="B25" s="5" t="s">
        <v>394</v>
      </c>
      <c r="C25" s="13" t="s">
        <v>45</v>
      </c>
      <c r="D25" s="178" t="s">
        <v>46</v>
      </c>
      <c r="E25" s="7"/>
      <c r="F25" s="176">
        <v>1</v>
      </c>
      <c r="G25" s="7"/>
      <c r="H25" s="55"/>
      <c r="I25" s="55"/>
      <c r="J25" s="55"/>
      <c r="K25" s="55"/>
      <c r="L25" s="55"/>
      <c r="M25" s="55"/>
      <c r="N25" s="57"/>
      <c r="O25" s="58"/>
      <c r="P25" s="172">
        <f t="shared" si="3"/>
        <v>0</v>
      </c>
      <c r="Q25" s="59"/>
      <c r="R25" s="172" t="str">
        <f t="shared" si="0"/>
        <v/>
      </c>
      <c r="S25" s="55"/>
      <c r="T25" s="55"/>
      <c r="U25" s="55"/>
      <c r="V25" s="55"/>
      <c r="W25" s="55"/>
      <c r="X25" s="55"/>
      <c r="Y25" s="55"/>
      <c r="Z25" s="55"/>
      <c r="AA25" s="57"/>
      <c r="AB25" s="58"/>
      <c r="AC25" s="172">
        <f t="shared" si="1"/>
        <v>0</v>
      </c>
      <c r="AD25" s="57"/>
      <c r="AE25" s="173" t="str">
        <f t="shared" si="2"/>
        <v/>
      </c>
    </row>
    <row r="26" spans="1:31" s="164" customFormat="1" ht="57.5" x14ac:dyDescent="0.25">
      <c r="A26" s="4">
        <f t="shared" si="4"/>
        <v>15</v>
      </c>
      <c r="B26" s="5" t="s">
        <v>394</v>
      </c>
      <c r="C26" s="4" t="s">
        <v>47</v>
      </c>
      <c r="D26" s="178" t="s">
        <v>48</v>
      </c>
      <c r="E26" s="55"/>
      <c r="F26" s="176">
        <v>1</v>
      </c>
      <c r="G26" s="55"/>
      <c r="H26" s="55"/>
      <c r="I26" s="55"/>
      <c r="J26" s="55"/>
      <c r="K26" s="55"/>
      <c r="L26" s="55"/>
      <c r="M26" s="55"/>
      <c r="N26" s="57"/>
      <c r="O26" s="58"/>
      <c r="P26" s="172">
        <f t="shared" si="3"/>
        <v>0</v>
      </c>
      <c r="Q26" s="59"/>
      <c r="R26" s="172" t="str">
        <f t="shared" si="0"/>
        <v/>
      </c>
      <c r="S26" s="55"/>
      <c r="T26" s="55"/>
      <c r="U26" s="55"/>
      <c r="V26" s="55"/>
      <c r="W26" s="55"/>
      <c r="X26" s="55"/>
      <c r="Y26" s="55"/>
      <c r="Z26" s="55"/>
      <c r="AA26" s="57"/>
      <c r="AB26" s="58"/>
      <c r="AC26" s="172">
        <f t="shared" si="1"/>
        <v>0</v>
      </c>
      <c r="AD26" s="57"/>
      <c r="AE26" s="173" t="str">
        <f t="shared" si="2"/>
        <v/>
      </c>
    </row>
    <row r="27" spans="1:31" s="183" customFormat="1" ht="80.5" x14ac:dyDescent="0.25">
      <c r="A27" s="4">
        <f t="shared" si="4"/>
        <v>16</v>
      </c>
      <c r="B27" s="5" t="s">
        <v>394</v>
      </c>
      <c r="C27" s="4" t="s">
        <v>49</v>
      </c>
      <c r="D27" s="178" t="s">
        <v>50</v>
      </c>
      <c r="E27" s="55"/>
      <c r="F27" s="176">
        <v>1</v>
      </c>
      <c r="G27" s="55"/>
      <c r="H27" s="55"/>
      <c r="I27" s="55"/>
      <c r="J27" s="55"/>
      <c r="K27" s="55"/>
      <c r="L27" s="55"/>
      <c r="M27" s="55"/>
      <c r="N27" s="57"/>
      <c r="O27" s="58"/>
      <c r="P27" s="172">
        <f t="shared" si="3"/>
        <v>0</v>
      </c>
      <c r="Q27" s="59"/>
      <c r="R27" s="172" t="str">
        <f t="shared" si="0"/>
        <v/>
      </c>
      <c r="S27" s="55"/>
      <c r="T27" s="55"/>
      <c r="U27" s="55"/>
      <c r="V27" s="55"/>
      <c r="W27" s="55"/>
      <c r="X27" s="55"/>
      <c r="Y27" s="55"/>
      <c r="Z27" s="55"/>
      <c r="AA27" s="57"/>
      <c r="AB27" s="58"/>
      <c r="AC27" s="172">
        <f t="shared" si="1"/>
        <v>0</v>
      </c>
      <c r="AD27" s="57"/>
      <c r="AE27" s="173" t="str">
        <f t="shared" si="2"/>
        <v/>
      </c>
    </row>
    <row r="28" spans="1:31" s="183" customFormat="1" ht="54.75" customHeight="1" x14ac:dyDescent="0.25">
      <c r="A28" s="4">
        <f t="shared" si="4"/>
        <v>17</v>
      </c>
      <c r="B28" s="5" t="s">
        <v>394</v>
      </c>
      <c r="C28" s="4" t="s">
        <v>51</v>
      </c>
      <c r="D28" s="178" t="s">
        <v>52</v>
      </c>
      <c r="E28" s="55"/>
      <c r="F28" s="176">
        <v>1</v>
      </c>
      <c r="G28" s="55"/>
      <c r="H28" s="55"/>
      <c r="I28" s="55"/>
      <c r="J28" s="55"/>
      <c r="K28" s="55"/>
      <c r="L28" s="55"/>
      <c r="M28" s="55"/>
      <c r="N28" s="57"/>
      <c r="O28" s="58"/>
      <c r="P28" s="172">
        <f t="shared" si="3"/>
        <v>0</v>
      </c>
      <c r="Q28" s="59"/>
      <c r="R28" s="172" t="str">
        <f t="shared" si="0"/>
        <v/>
      </c>
      <c r="S28" s="55"/>
      <c r="T28" s="55"/>
      <c r="U28" s="55"/>
      <c r="V28" s="55"/>
      <c r="W28" s="55"/>
      <c r="X28" s="55"/>
      <c r="Y28" s="55"/>
      <c r="Z28" s="55"/>
      <c r="AA28" s="57"/>
      <c r="AB28" s="58"/>
      <c r="AC28" s="172">
        <f t="shared" si="1"/>
        <v>0</v>
      </c>
      <c r="AD28" s="57"/>
      <c r="AE28" s="173" t="str">
        <f t="shared" si="2"/>
        <v/>
      </c>
    </row>
    <row r="29" spans="1:31" s="164" customFormat="1" ht="78.75" customHeight="1" x14ac:dyDescent="0.25">
      <c r="A29" s="4">
        <f t="shared" si="4"/>
        <v>18</v>
      </c>
      <c r="B29" s="5" t="s">
        <v>394</v>
      </c>
      <c r="C29" s="4" t="s">
        <v>53</v>
      </c>
      <c r="D29" s="178" t="s">
        <v>54</v>
      </c>
      <c r="E29" s="7"/>
      <c r="F29" s="176">
        <v>1</v>
      </c>
      <c r="G29" s="55"/>
      <c r="H29" s="55"/>
      <c r="I29" s="55"/>
      <c r="J29" s="55"/>
      <c r="K29" s="55"/>
      <c r="L29" s="55"/>
      <c r="M29" s="55"/>
      <c r="N29" s="57"/>
      <c r="O29" s="58"/>
      <c r="P29" s="172">
        <f t="shared" si="3"/>
        <v>0</v>
      </c>
      <c r="Q29" s="59"/>
      <c r="R29" s="172" t="str">
        <f t="shared" si="0"/>
        <v/>
      </c>
      <c r="S29" s="7"/>
      <c r="T29" s="55"/>
      <c r="U29" s="55"/>
      <c r="V29" s="55"/>
      <c r="W29" s="55"/>
      <c r="X29" s="55"/>
      <c r="Y29" s="55"/>
      <c r="Z29" s="55"/>
      <c r="AA29" s="57"/>
      <c r="AB29" s="58"/>
      <c r="AC29" s="172">
        <f t="shared" si="1"/>
        <v>0</v>
      </c>
      <c r="AD29" s="57"/>
      <c r="AE29" s="173" t="str">
        <f t="shared" si="2"/>
        <v/>
      </c>
    </row>
    <row r="30" spans="1:31" s="164" customFormat="1" ht="78.75" customHeight="1" x14ac:dyDescent="0.25">
      <c r="A30" s="4">
        <f t="shared" si="4"/>
        <v>19</v>
      </c>
      <c r="B30" s="5" t="s">
        <v>394</v>
      </c>
      <c r="C30" s="4" t="s">
        <v>53</v>
      </c>
      <c r="D30" s="178" t="s">
        <v>55</v>
      </c>
      <c r="E30" s="7"/>
      <c r="F30" s="176">
        <v>1</v>
      </c>
      <c r="G30" s="55"/>
      <c r="H30" s="55"/>
      <c r="I30" s="55"/>
      <c r="J30" s="55"/>
      <c r="K30" s="55"/>
      <c r="L30" s="55"/>
      <c r="M30" s="55"/>
      <c r="N30" s="57"/>
      <c r="O30" s="58"/>
      <c r="P30" s="172">
        <f t="shared" si="3"/>
        <v>0</v>
      </c>
      <c r="Q30" s="59"/>
      <c r="R30" s="172" t="str">
        <f t="shared" si="0"/>
        <v/>
      </c>
      <c r="S30" s="7"/>
      <c r="T30" s="55"/>
      <c r="U30" s="55"/>
      <c r="V30" s="55"/>
      <c r="W30" s="55"/>
      <c r="X30" s="55"/>
      <c r="Y30" s="55"/>
      <c r="Z30" s="55"/>
      <c r="AA30" s="57"/>
      <c r="AB30" s="58"/>
      <c r="AC30" s="172">
        <f t="shared" si="1"/>
        <v>0</v>
      </c>
      <c r="AD30" s="57"/>
      <c r="AE30" s="173" t="str">
        <f t="shared" si="2"/>
        <v/>
      </c>
    </row>
    <row r="31" spans="1:31" s="184" customFormat="1" ht="34.5" x14ac:dyDescent="0.25">
      <c r="A31" s="4">
        <f t="shared" si="4"/>
        <v>20</v>
      </c>
      <c r="B31" s="5" t="s">
        <v>394</v>
      </c>
      <c r="C31" s="4" t="s">
        <v>56</v>
      </c>
      <c r="D31" s="178" t="s">
        <v>57</v>
      </c>
      <c r="E31" s="76"/>
      <c r="F31" s="176">
        <v>1</v>
      </c>
      <c r="G31" s="55"/>
      <c r="H31" s="55"/>
      <c r="I31" s="55"/>
      <c r="J31" s="55"/>
      <c r="K31" s="55"/>
      <c r="L31" s="55"/>
      <c r="M31" s="55"/>
      <c r="N31" s="57"/>
      <c r="O31" s="58"/>
      <c r="P31" s="172">
        <f t="shared" si="3"/>
        <v>0</v>
      </c>
      <c r="Q31" s="59"/>
      <c r="R31" s="172" t="str">
        <f t="shared" si="0"/>
        <v/>
      </c>
      <c r="S31" s="76"/>
      <c r="T31" s="55"/>
      <c r="U31" s="55"/>
      <c r="V31" s="55"/>
      <c r="W31" s="55"/>
      <c r="X31" s="55"/>
      <c r="Y31" s="55"/>
      <c r="Z31" s="55"/>
      <c r="AA31" s="57"/>
      <c r="AB31" s="58"/>
      <c r="AC31" s="172">
        <f t="shared" si="1"/>
        <v>0</v>
      </c>
      <c r="AD31" s="57"/>
      <c r="AE31" s="173" t="str">
        <f t="shared" si="2"/>
        <v/>
      </c>
    </row>
    <row r="32" spans="1:31" s="183" customFormat="1" ht="23" x14ac:dyDescent="0.25">
      <c r="A32" s="4">
        <f t="shared" si="4"/>
        <v>21</v>
      </c>
      <c r="B32" s="5" t="s">
        <v>394</v>
      </c>
      <c r="C32" s="4" t="s">
        <v>58</v>
      </c>
      <c r="D32" s="181" t="s">
        <v>59</v>
      </c>
      <c r="E32" s="76"/>
      <c r="F32" s="176">
        <v>1</v>
      </c>
      <c r="G32" s="55"/>
      <c r="H32" s="55"/>
      <c r="I32" s="55"/>
      <c r="J32" s="55"/>
      <c r="K32" s="55"/>
      <c r="L32" s="55"/>
      <c r="M32" s="55"/>
      <c r="N32" s="57"/>
      <c r="O32" s="58"/>
      <c r="P32" s="172">
        <f t="shared" si="3"/>
        <v>0</v>
      </c>
      <c r="Q32" s="59"/>
      <c r="R32" s="172" t="str">
        <f t="shared" si="0"/>
        <v/>
      </c>
      <c r="S32" s="76"/>
      <c r="T32" s="55"/>
      <c r="U32" s="55"/>
      <c r="V32" s="55"/>
      <c r="W32" s="55"/>
      <c r="X32" s="55"/>
      <c r="Y32" s="55"/>
      <c r="Z32" s="55"/>
      <c r="AA32" s="57"/>
      <c r="AB32" s="58"/>
      <c r="AC32" s="172">
        <f t="shared" si="1"/>
        <v>0</v>
      </c>
      <c r="AD32" s="57"/>
      <c r="AE32" s="173" t="str">
        <f t="shared" si="2"/>
        <v/>
      </c>
    </row>
    <row r="33" spans="1:31" s="183" customFormat="1" ht="57.5" x14ac:dyDescent="0.25">
      <c r="A33" s="4">
        <f t="shared" si="4"/>
        <v>22</v>
      </c>
      <c r="B33" s="5" t="s">
        <v>394</v>
      </c>
      <c r="C33" s="4" t="s">
        <v>60</v>
      </c>
      <c r="D33" s="178" t="s">
        <v>61</v>
      </c>
      <c r="E33" s="76"/>
      <c r="F33" s="176">
        <v>1</v>
      </c>
      <c r="G33" s="55"/>
      <c r="H33" s="55"/>
      <c r="I33" s="55"/>
      <c r="J33" s="55"/>
      <c r="K33" s="55"/>
      <c r="L33" s="55"/>
      <c r="M33" s="55"/>
      <c r="N33" s="57"/>
      <c r="O33" s="58"/>
      <c r="P33" s="172">
        <f t="shared" si="3"/>
        <v>0</v>
      </c>
      <c r="Q33" s="59"/>
      <c r="R33" s="172" t="str">
        <f t="shared" si="0"/>
        <v/>
      </c>
      <c r="S33" s="76"/>
      <c r="T33" s="55"/>
      <c r="U33" s="55"/>
      <c r="V33" s="55"/>
      <c r="W33" s="55"/>
      <c r="X33" s="55"/>
      <c r="Y33" s="55"/>
      <c r="Z33" s="55"/>
      <c r="AA33" s="57"/>
      <c r="AB33" s="58"/>
      <c r="AC33" s="172">
        <f t="shared" si="1"/>
        <v>0</v>
      </c>
      <c r="AD33" s="57"/>
      <c r="AE33" s="173" t="str">
        <f t="shared" si="2"/>
        <v/>
      </c>
    </row>
    <row r="34" spans="1:31" s="183" customFormat="1" ht="80.5" x14ac:dyDescent="0.25">
      <c r="A34" s="4">
        <f t="shared" si="4"/>
        <v>23</v>
      </c>
      <c r="B34" s="5" t="s">
        <v>394</v>
      </c>
      <c r="C34" s="4" t="s">
        <v>62</v>
      </c>
      <c r="D34" s="178" t="s">
        <v>63</v>
      </c>
      <c r="E34" s="76"/>
      <c r="F34" s="176">
        <v>1</v>
      </c>
      <c r="G34" s="55"/>
      <c r="H34" s="55"/>
      <c r="I34" s="55"/>
      <c r="J34" s="55"/>
      <c r="K34" s="55"/>
      <c r="L34" s="55"/>
      <c r="M34" s="55"/>
      <c r="N34" s="57"/>
      <c r="O34" s="58"/>
      <c r="P34" s="172">
        <f t="shared" si="3"/>
        <v>0</v>
      </c>
      <c r="Q34" s="59"/>
      <c r="R34" s="172" t="str">
        <f t="shared" si="0"/>
        <v/>
      </c>
      <c r="S34" s="76"/>
      <c r="T34" s="55"/>
      <c r="U34" s="55"/>
      <c r="V34" s="55"/>
      <c r="W34" s="55"/>
      <c r="X34" s="55"/>
      <c r="Y34" s="55"/>
      <c r="Z34" s="55"/>
      <c r="AA34" s="57"/>
      <c r="AB34" s="58"/>
      <c r="AC34" s="172">
        <f t="shared" si="1"/>
        <v>0</v>
      </c>
      <c r="AD34" s="57"/>
      <c r="AE34" s="173" t="str">
        <f t="shared" si="2"/>
        <v/>
      </c>
    </row>
    <row r="35" spans="1:31" s="183" customFormat="1" ht="92" x14ac:dyDescent="0.25">
      <c r="A35" s="4">
        <f t="shared" si="4"/>
        <v>24</v>
      </c>
      <c r="B35" s="5" t="s">
        <v>394</v>
      </c>
      <c r="C35" s="4" t="s">
        <v>64</v>
      </c>
      <c r="D35" s="178" t="s">
        <v>65</v>
      </c>
      <c r="E35" s="76"/>
      <c r="F35" s="176">
        <v>1</v>
      </c>
      <c r="G35" s="55"/>
      <c r="H35" s="55"/>
      <c r="I35" s="55"/>
      <c r="J35" s="55"/>
      <c r="K35" s="55"/>
      <c r="L35" s="55"/>
      <c r="M35" s="55"/>
      <c r="N35" s="57"/>
      <c r="O35" s="58"/>
      <c r="P35" s="172">
        <f t="shared" si="3"/>
        <v>0</v>
      </c>
      <c r="Q35" s="59"/>
      <c r="R35" s="172" t="str">
        <f t="shared" si="0"/>
        <v/>
      </c>
      <c r="S35" s="76"/>
      <c r="T35" s="55"/>
      <c r="U35" s="55"/>
      <c r="V35" s="55"/>
      <c r="W35" s="55"/>
      <c r="X35" s="55"/>
      <c r="Y35" s="55"/>
      <c r="Z35" s="55"/>
      <c r="AA35" s="57"/>
      <c r="AB35" s="58"/>
      <c r="AC35" s="172">
        <f t="shared" si="1"/>
        <v>0</v>
      </c>
      <c r="AD35" s="57"/>
      <c r="AE35" s="173" t="str">
        <f t="shared" si="2"/>
        <v/>
      </c>
    </row>
    <row r="36" spans="1:31" s="183" customFormat="1" ht="57.5" x14ac:dyDescent="0.25">
      <c r="A36" s="4">
        <f t="shared" si="4"/>
        <v>25</v>
      </c>
      <c r="B36" s="5" t="s">
        <v>394</v>
      </c>
      <c r="C36" s="4" t="s">
        <v>66</v>
      </c>
      <c r="D36" s="178" t="s">
        <v>67</v>
      </c>
      <c r="E36" s="76"/>
      <c r="F36" s="176">
        <v>1</v>
      </c>
      <c r="G36" s="55"/>
      <c r="H36" s="55"/>
      <c r="I36" s="55"/>
      <c r="J36" s="55"/>
      <c r="K36" s="55"/>
      <c r="L36" s="55"/>
      <c r="M36" s="55"/>
      <c r="N36" s="57"/>
      <c r="O36" s="58"/>
      <c r="P36" s="172">
        <f t="shared" si="3"/>
        <v>0</v>
      </c>
      <c r="Q36" s="59"/>
      <c r="R36" s="172" t="str">
        <f t="shared" si="0"/>
        <v/>
      </c>
      <c r="S36" s="76"/>
      <c r="T36" s="55"/>
      <c r="U36" s="55"/>
      <c r="V36" s="55"/>
      <c r="W36" s="55"/>
      <c r="X36" s="55"/>
      <c r="Y36" s="55"/>
      <c r="Z36" s="55"/>
      <c r="AA36" s="57"/>
      <c r="AB36" s="58"/>
      <c r="AC36" s="172">
        <f t="shared" si="1"/>
        <v>0</v>
      </c>
      <c r="AD36" s="57"/>
      <c r="AE36" s="173" t="str">
        <f t="shared" si="2"/>
        <v/>
      </c>
    </row>
    <row r="37" spans="1:31" s="183" customFormat="1" ht="46" x14ac:dyDescent="0.25">
      <c r="A37" s="4">
        <f t="shared" si="4"/>
        <v>26</v>
      </c>
      <c r="B37" s="5" t="s">
        <v>394</v>
      </c>
      <c r="C37" s="4" t="s">
        <v>68</v>
      </c>
      <c r="D37" s="178" t="s">
        <v>69</v>
      </c>
      <c r="E37" s="76"/>
      <c r="F37" s="176">
        <v>1</v>
      </c>
      <c r="G37" s="55"/>
      <c r="H37" s="55"/>
      <c r="I37" s="55"/>
      <c r="J37" s="55"/>
      <c r="K37" s="55"/>
      <c r="L37" s="55"/>
      <c r="M37" s="55"/>
      <c r="N37" s="57"/>
      <c r="O37" s="58"/>
      <c r="P37" s="172">
        <f t="shared" si="3"/>
        <v>0</v>
      </c>
      <c r="Q37" s="59"/>
      <c r="R37" s="172" t="str">
        <f t="shared" si="0"/>
        <v/>
      </c>
      <c r="S37" s="76"/>
      <c r="T37" s="55"/>
      <c r="U37" s="55"/>
      <c r="V37" s="55"/>
      <c r="W37" s="55"/>
      <c r="X37" s="55"/>
      <c r="Y37" s="55"/>
      <c r="Z37" s="55"/>
      <c r="AA37" s="57"/>
      <c r="AB37" s="58"/>
      <c r="AC37" s="172">
        <f t="shared" si="1"/>
        <v>0</v>
      </c>
      <c r="AD37" s="57"/>
      <c r="AE37" s="173" t="str">
        <f t="shared" si="2"/>
        <v/>
      </c>
    </row>
    <row r="38" spans="1:31" s="183" customFormat="1" ht="126.5" x14ac:dyDescent="0.25">
      <c r="A38" s="4">
        <f t="shared" si="4"/>
        <v>27</v>
      </c>
      <c r="B38" s="5" t="s">
        <v>394</v>
      </c>
      <c r="C38" s="4" t="s">
        <v>70</v>
      </c>
      <c r="D38" s="178" t="s">
        <v>71</v>
      </c>
      <c r="E38" s="76"/>
      <c r="F38" s="176">
        <v>1</v>
      </c>
      <c r="G38" s="55"/>
      <c r="H38" s="55"/>
      <c r="I38" s="55"/>
      <c r="J38" s="55"/>
      <c r="K38" s="55"/>
      <c r="L38" s="55"/>
      <c r="M38" s="55"/>
      <c r="N38" s="57"/>
      <c r="O38" s="58"/>
      <c r="P38" s="172">
        <f t="shared" si="3"/>
        <v>0</v>
      </c>
      <c r="Q38" s="59"/>
      <c r="R38" s="172" t="str">
        <f t="shared" si="0"/>
        <v/>
      </c>
      <c r="S38" s="76"/>
      <c r="T38" s="55"/>
      <c r="U38" s="55"/>
      <c r="V38" s="55"/>
      <c r="W38" s="55"/>
      <c r="X38" s="55"/>
      <c r="Y38" s="55"/>
      <c r="Z38" s="55"/>
      <c r="AA38" s="57"/>
      <c r="AB38" s="58"/>
      <c r="AC38" s="172">
        <f t="shared" si="1"/>
        <v>0</v>
      </c>
      <c r="AD38" s="57"/>
      <c r="AE38" s="173" t="str">
        <f t="shared" si="2"/>
        <v/>
      </c>
    </row>
    <row r="39" spans="1:31" s="183" customFormat="1" ht="23" x14ac:dyDescent="0.25">
      <c r="A39" s="4">
        <f t="shared" si="4"/>
        <v>28</v>
      </c>
      <c r="B39" s="5" t="s">
        <v>394</v>
      </c>
      <c r="C39" s="4" t="s">
        <v>72</v>
      </c>
      <c r="D39" s="178" t="s">
        <v>73</v>
      </c>
      <c r="E39" s="76"/>
      <c r="F39" s="176">
        <v>1</v>
      </c>
      <c r="G39" s="55"/>
      <c r="H39" s="55"/>
      <c r="I39" s="55"/>
      <c r="J39" s="55"/>
      <c r="K39" s="55"/>
      <c r="L39" s="55"/>
      <c r="M39" s="55"/>
      <c r="N39" s="57"/>
      <c r="O39" s="58"/>
      <c r="P39" s="172">
        <f t="shared" si="3"/>
        <v>0</v>
      </c>
      <c r="Q39" s="59"/>
      <c r="R39" s="172" t="str">
        <f t="shared" si="0"/>
        <v/>
      </c>
      <c r="S39" s="76"/>
      <c r="T39" s="55"/>
      <c r="U39" s="55"/>
      <c r="V39" s="55"/>
      <c r="W39" s="55"/>
      <c r="X39" s="55"/>
      <c r="Y39" s="55"/>
      <c r="Z39" s="55"/>
      <c r="AA39" s="57"/>
      <c r="AB39" s="58"/>
      <c r="AC39" s="172">
        <f t="shared" si="1"/>
        <v>0</v>
      </c>
      <c r="AD39" s="57"/>
      <c r="AE39" s="173" t="str">
        <f t="shared" si="2"/>
        <v/>
      </c>
    </row>
    <row r="40" spans="1:31" s="183" customFormat="1" ht="34.5" x14ac:dyDescent="0.25">
      <c r="A40" s="4">
        <f t="shared" si="4"/>
        <v>29</v>
      </c>
      <c r="B40" s="5" t="s">
        <v>394</v>
      </c>
      <c r="C40" s="4" t="s">
        <v>74</v>
      </c>
      <c r="D40" s="178" t="s">
        <v>75</v>
      </c>
      <c r="E40" s="76"/>
      <c r="F40" s="176">
        <v>1</v>
      </c>
      <c r="G40" s="55"/>
      <c r="H40" s="55"/>
      <c r="I40" s="55"/>
      <c r="J40" s="55"/>
      <c r="K40" s="55"/>
      <c r="L40" s="55"/>
      <c r="M40" s="55"/>
      <c r="N40" s="57"/>
      <c r="O40" s="58"/>
      <c r="P40" s="172">
        <f t="shared" si="3"/>
        <v>0</v>
      </c>
      <c r="Q40" s="59"/>
      <c r="R40" s="172" t="str">
        <f t="shared" si="0"/>
        <v/>
      </c>
      <c r="S40" s="76"/>
      <c r="T40" s="55"/>
      <c r="U40" s="55"/>
      <c r="V40" s="55"/>
      <c r="W40" s="55"/>
      <c r="X40" s="55"/>
      <c r="Y40" s="55"/>
      <c r="Z40" s="55"/>
      <c r="AA40" s="57"/>
      <c r="AB40" s="58"/>
      <c r="AC40" s="172">
        <f t="shared" si="1"/>
        <v>0</v>
      </c>
      <c r="AD40" s="57"/>
      <c r="AE40" s="173" t="str">
        <f t="shared" si="2"/>
        <v/>
      </c>
    </row>
    <row r="41" spans="1:31" s="183" customFormat="1" ht="44.25" customHeight="1" x14ac:dyDescent="0.25">
      <c r="A41" s="4">
        <f t="shared" si="4"/>
        <v>30</v>
      </c>
      <c r="B41" s="5" t="s">
        <v>394</v>
      </c>
      <c r="C41" s="4" t="s">
        <v>76</v>
      </c>
      <c r="D41" s="178" t="s">
        <v>77</v>
      </c>
      <c r="E41" s="76"/>
      <c r="F41" s="176">
        <v>1</v>
      </c>
      <c r="G41" s="55"/>
      <c r="H41" s="55"/>
      <c r="I41" s="55"/>
      <c r="J41" s="55"/>
      <c r="K41" s="55"/>
      <c r="L41" s="55"/>
      <c r="M41" s="55"/>
      <c r="N41" s="57"/>
      <c r="O41" s="58"/>
      <c r="P41" s="172">
        <f t="shared" si="3"/>
        <v>0</v>
      </c>
      <c r="Q41" s="59"/>
      <c r="R41" s="172" t="str">
        <f t="shared" si="0"/>
        <v/>
      </c>
      <c r="S41" s="76"/>
      <c r="T41" s="55"/>
      <c r="U41" s="55"/>
      <c r="V41" s="55"/>
      <c r="W41" s="55"/>
      <c r="X41" s="55"/>
      <c r="Y41" s="55"/>
      <c r="Z41" s="55"/>
      <c r="AA41" s="57"/>
      <c r="AB41" s="58"/>
      <c r="AC41" s="172">
        <f t="shared" si="1"/>
        <v>0</v>
      </c>
      <c r="AD41" s="57"/>
      <c r="AE41" s="173" t="str">
        <f t="shared" si="2"/>
        <v/>
      </c>
    </row>
    <row r="42" spans="1:31" s="185" customFormat="1" ht="44.25" customHeight="1" x14ac:dyDescent="0.25">
      <c r="A42" s="4">
        <f t="shared" si="4"/>
        <v>31</v>
      </c>
      <c r="B42" s="5" t="s">
        <v>394</v>
      </c>
      <c r="C42" s="17" t="s">
        <v>78</v>
      </c>
      <c r="D42" s="178" t="s">
        <v>79</v>
      </c>
      <c r="E42" s="12"/>
      <c r="F42" s="176">
        <v>1</v>
      </c>
      <c r="G42" s="7"/>
      <c r="H42" s="7"/>
      <c r="I42" s="7"/>
      <c r="J42" s="7"/>
      <c r="K42" s="7"/>
      <c r="L42" s="7"/>
      <c r="M42" s="7"/>
      <c r="N42" s="8"/>
      <c r="O42" s="9"/>
      <c r="P42" s="172">
        <f t="shared" si="3"/>
        <v>0</v>
      </c>
      <c r="Q42" s="11"/>
      <c r="R42" s="172" t="str">
        <f t="shared" si="0"/>
        <v/>
      </c>
      <c r="S42" s="12"/>
      <c r="T42" s="7"/>
      <c r="U42" s="7"/>
      <c r="V42" s="7"/>
      <c r="W42" s="7"/>
      <c r="X42" s="7"/>
      <c r="Y42" s="7"/>
      <c r="Z42" s="7"/>
      <c r="AA42" s="8"/>
      <c r="AB42" s="9"/>
      <c r="AC42" s="172">
        <f t="shared" si="1"/>
        <v>0</v>
      </c>
      <c r="AD42" s="8"/>
      <c r="AE42" s="173" t="str">
        <f t="shared" si="2"/>
        <v/>
      </c>
    </row>
    <row r="43" spans="1:31" s="183" customFormat="1" ht="126.5" x14ac:dyDescent="0.25">
      <c r="A43" s="4">
        <f t="shared" si="4"/>
        <v>32</v>
      </c>
      <c r="B43" s="5" t="s">
        <v>394</v>
      </c>
      <c r="C43" s="4" t="s">
        <v>80</v>
      </c>
      <c r="D43" s="178" t="s">
        <v>81</v>
      </c>
      <c r="E43" s="76"/>
      <c r="F43" s="176">
        <v>1</v>
      </c>
      <c r="G43" s="55"/>
      <c r="H43" s="55"/>
      <c r="I43" s="55"/>
      <c r="J43" s="55"/>
      <c r="K43" s="55"/>
      <c r="L43" s="55"/>
      <c r="M43" s="55"/>
      <c r="N43" s="57"/>
      <c r="O43" s="58"/>
      <c r="P43" s="172">
        <f t="shared" si="3"/>
        <v>0</v>
      </c>
      <c r="Q43" s="59"/>
      <c r="R43" s="172" t="str">
        <f t="shared" si="0"/>
        <v/>
      </c>
      <c r="S43" s="76"/>
      <c r="T43" s="55"/>
      <c r="U43" s="55"/>
      <c r="V43" s="55"/>
      <c r="W43" s="55"/>
      <c r="X43" s="55"/>
      <c r="Y43" s="55"/>
      <c r="Z43" s="55"/>
      <c r="AA43" s="57"/>
      <c r="AB43" s="58"/>
      <c r="AC43" s="172">
        <f t="shared" si="1"/>
        <v>0</v>
      </c>
      <c r="AD43" s="57"/>
      <c r="AE43" s="173" t="str">
        <f t="shared" si="2"/>
        <v/>
      </c>
    </row>
    <row r="44" spans="1:31" s="164" customFormat="1" ht="57.5" x14ac:dyDescent="0.25">
      <c r="A44" s="4">
        <f t="shared" si="4"/>
        <v>33</v>
      </c>
      <c r="B44" s="5" t="s">
        <v>394</v>
      </c>
      <c r="C44" s="4" t="s">
        <v>82</v>
      </c>
      <c r="D44" s="178" t="s">
        <v>83</v>
      </c>
      <c r="E44" s="76"/>
      <c r="F44" s="176">
        <v>1</v>
      </c>
      <c r="G44" s="55"/>
      <c r="H44" s="55"/>
      <c r="I44" s="55"/>
      <c r="J44" s="55"/>
      <c r="K44" s="55"/>
      <c r="L44" s="55"/>
      <c r="M44" s="55"/>
      <c r="N44" s="57"/>
      <c r="O44" s="58"/>
      <c r="P44" s="172">
        <f t="shared" si="3"/>
        <v>0</v>
      </c>
      <c r="Q44" s="59"/>
      <c r="R44" s="172" t="str">
        <f t="shared" si="0"/>
        <v/>
      </c>
      <c r="S44" s="76"/>
      <c r="T44" s="55"/>
      <c r="U44" s="55"/>
      <c r="V44" s="55"/>
      <c r="W44" s="55"/>
      <c r="X44" s="55"/>
      <c r="Y44" s="55"/>
      <c r="Z44" s="55"/>
      <c r="AA44" s="57"/>
      <c r="AB44" s="58"/>
      <c r="AC44" s="172">
        <f t="shared" si="1"/>
        <v>0</v>
      </c>
      <c r="AD44" s="57"/>
      <c r="AE44" s="173" t="str">
        <f t="shared" si="2"/>
        <v/>
      </c>
    </row>
    <row r="45" spans="1:31" s="164" customFormat="1" ht="35.25" customHeight="1" x14ac:dyDescent="0.25">
      <c r="A45" s="4">
        <f t="shared" si="4"/>
        <v>34</v>
      </c>
      <c r="B45" s="5" t="s">
        <v>394</v>
      </c>
      <c r="C45" s="4" t="s">
        <v>84</v>
      </c>
      <c r="D45" s="181" t="s">
        <v>85</v>
      </c>
      <c r="E45" s="76"/>
      <c r="F45" s="176">
        <v>1</v>
      </c>
      <c r="G45" s="55"/>
      <c r="H45" s="55"/>
      <c r="I45" s="55"/>
      <c r="J45" s="55"/>
      <c r="K45" s="55"/>
      <c r="L45" s="55"/>
      <c r="M45" s="55"/>
      <c r="N45" s="57"/>
      <c r="O45" s="58"/>
      <c r="P45" s="172">
        <f t="shared" si="3"/>
        <v>0</v>
      </c>
      <c r="Q45" s="72"/>
      <c r="R45" s="172" t="str">
        <f t="shared" si="0"/>
        <v/>
      </c>
      <c r="S45" s="76"/>
      <c r="T45" s="55"/>
      <c r="U45" s="55"/>
      <c r="V45" s="55"/>
      <c r="W45" s="55"/>
      <c r="X45" s="55"/>
      <c r="Y45" s="55"/>
      <c r="Z45" s="55"/>
      <c r="AA45" s="57"/>
      <c r="AB45" s="58"/>
      <c r="AC45" s="172">
        <f t="shared" si="1"/>
        <v>0</v>
      </c>
      <c r="AD45" s="67"/>
      <c r="AE45" s="173" t="str">
        <f t="shared" si="2"/>
        <v/>
      </c>
    </row>
    <row r="46" spans="1:31" s="164" customFormat="1" ht="120.75" customHeight="1" x14ac:dyDescent="0.25">
      <c r="A46" s="4">
        <f t="shared" si="4"/>
        <v>35</v>
      </c>
      <c r="B46" s="5" t="s">
        <v>394</v>
      </c>
      <c r="C46" s="4" t="s">
        <v>86</v>
      </c>
      <c r="D46" s="186" t="s">
        <v>87</v>
      </c>
      <c r="E46" s="70"/>
      <c r="F46" s="188">
        <v>1</v>
      </c>
      <c r="G46" s="66"/>
      <c r="H46" s="66"/>
      <c r="I46" s="66"/>
      <c r="J46" s="66"/>
      <c r="K46" s="66"/>
      <c r="L46" s="66"/>
      <c r="M46" s="66"/>
      <c r="N46" s="67"/>
      <c r="O46" s="71"/>
      <c r="P46" s="172">
        <f t="shared" si="3"/>
        <v>0</v>
      </c>
      <c r="Q46" s="72"/>
      <c r="R46" s="172" t="str">
        <f t="shared" si="0"/>
        <v/>
      </c>
      <c r="S46" s="70"/>
      <c r="T46" s="66"/>
      <c r="U46" s="66"/>
      <c r="V46" s="66"/>
      <c r="W46" s="66"/>
      <c r="X46" s="66"/>
      <c r="Y46" s="66"/>
      <c r="Z46" s="66"/>
      <c r="AA46" s="67"/>
      <c r="AB46" s="71"/>
      <c r="AC46" s="172">
        <f t="shared" si="1"/>
        <v>0</v>
      </c>
      <c r="AD46" s="67"/>
      <c r="AE46" s="173" t="str">
        <f t="shared" si="2"/>
        <v/>
      </c>
    </row>
    <row r="47" spans="1:31" s="164" customFormat="1" ht="38.25" customHeight="1" x14ac:dyDescent="0.25">
      <c r="A47" s="84"/>
      <c r="B47" s="92" t="s">
        <v>391</v>
      </c>
      <c r="C47" s="92"/>
      <c r="D47" s="85"/>
      <c r="E47" s="85"/>
      <c r="F47" s="85"/>
      <c r="G47" s="85"/>
      <c r="H47" s="85"/>
      <c r="I47" s="85"/>
      <c r="J47" s="85"/>
      <c r="K47" s="85"/>
      <c r="L47" s="85"/>
      <c r="M47" s="85"/>
      <c r="N47" s="86"/>
      <c r="O47" s="85"/>
      <c r="P47" s="86"/>
      <c r="Q47" s="86"/>
      <c r="R47" s="86"/>
      <c r="S47" s="85"/>
      <c r="T47" s="85"/>
      <c r="U47" s="85"/>
      <c r="V47" s="85"/>
      <c r="W47" s="85"/>
      <c r="X47" s="85"/>
      <c r="Y47" s="85"/>
      <c r="Z47" s="85"/>
      <c r="AA47" s="86"/>
      <c r="AB47" s="85"/>
      <c r="AC47" s="86"/>
      <c r="AD47" s="86"/>
      <c r="AE47" s="87"/>
    </row>
    <row r="48" spans="1:31" s="189" customFormat="1" ht="29.25" customHeight="1" x14ac:dyDescent="0.25">
      <c r="A48" s="4">
        <v>36</v>
      </c>
      <c r="B48" s="5" t="s">
        <v>391</v>
      </c>
      <c r="C48" s="175" t="s">
        <v>88</v>
      </c>
      <c r="D48" s="181" t="s">
        <v>89</v>
      </c>
      <c r="E48" s="76"/>
      <c r="F48" s="176">
        <v>1</v>
      </c>
      <c r="G48" s="55"/>
      <c r="H48" s="55"/>
      <c r="I48" s="55"/>
      <c r="J48" s="55"/>
      <c r="K48" s="55"/>
      <c r="L48" s="55"/>
      <c r="M48" s="55"/>
      <c r="N48" s="57"/>
      <c r="O48" s="58"/>
      <c r="P48" s="172">
        <f t="shared" ref="P48:P49" si="5">+N48-(N48*O48)</f>
        <v>0</v>
      </c>
      <c r="Q48" s="59"/>
      <c r="R48" s="172" t="str">
        <f t="shared" ref="R48:R49" si="6">IF(OR(SUM(F48)=0,SUM(P48)=0),"",(ROUND(P48*F48,2)+(Q48*F48)))</f>
        <v/>
      </c>
      <c r="S48" s="76"/>
      <c r="T48" s="55"/>
      <c r="U48" s="55"/>
      <c r="V48" s="55"/>
      <c r="W48" s="55"/>
      <c r="X48" s="55"/>
      <c r="Y48" s="55"/>
      <c r="Z48" s="55"/>
      <c r="AA48" s="57"/>
      <c r="AB48" s="58"/>
      <c r="AC48" s="172">
        <f t="shared" ref="AC48:AC49" si="7">+AA48-(AA48*AB48)</f>
        <v>0</v>
      </c>
      <c r="AD48" s="57"/>
      <c r="AE48" s="173" t="str">
        <f t="shared" ref="AE48:AE49" si="8">IF(OR(SUM(F48)=0,SUM(AC48)=0),"",(ROUND(AC48*F48,2)+(AD48*F48)))</f>
        <v/>
      </c>
    </row>
    <row r="49" spans="1:31" s="189" customFormat="1" ht="29.25" customHeight="1" x14ac:dyDescent="0.25">
      <c r="A49" s="18">
        <f t="shared" si="4"/>
        <v>37</v>
      </c>
      <c r="B49" s="27" t="s">
        <v>391</v>
      </c>
      <c r="C49" s="187" t="s">
        <v>90</v>
      </c>
      <c r="D49" s="190" t="s">
        <v>91</v>
      </c>
      <c r="E49" s="70"/>
      <c r="F49" s="188">
        <v>1</v>
      </c>
      <c r="G49" s="66"/>
      <c r="H49" s="66"/>
      <c r="I49" s="66"/>
      <c r="J49" s="66"/>
      <c r="K49" s="66"/>
      <c r="L49" s="66"/>
      <c r="M49" s="66"/>
      <c r="N49" s="67"/>
      <c r="O49" s="71"/>
      <c r="P49" s="172">
        <f t="shared" si="5"/>
        <v>0</v>
      </c>
      <c r="Q49" s="72"/>
      <c r="R49" s="172" t="str">
        <f t="shared" si="6"/>
        <v/>
      </c>
      <c r="S49" s="70"/>
      <c r="T49" s="66"/>
      <c r="U49" s="66"/>
      <c r="V49" s="66"/>
      <c r="W49" s="66"/>
      <c r="X49" s="66"/>
      <c r="Y49" s="66"/>
      <c r="Z49" s="66"/>
      <c r="AA49" s="67"/>
      <c r="AB49" s="71"/>
      <c r="AC49" s="172">
        <f t="shared" si="7"/>
        <v>0</v>
      </c>
      <c r="AD49" s="67"/>
      <c r="AE49" s="173" t="str">
        <f t="shared" si="8"/>
        <v/>
      </c>
    </row>
    <row r="50" spans="1:31" s="164" customFormat="1" ht="38.25" customHeight="1" x14ac:dyDescent="0.25">
      <c r="A50" s="84"/>
      <c r="B50" s="92" t="s">
        <v>395</v>
      </c>
      <c r="C50" s="92"/>
      <c r="D50" s="85"/>
      <c r="E50" s="85"/>
      <c r="F50" s="85"/>
      <c r="G50" s="85"/>
      <c r="H50" s="85"/>
      <c r="I50" s="85"/>
      <c r="J50" s="85"/>
      <c r="K50" s="85"/>
      <c r="L50" s="85"/>
      <c r="M50" s="85"/>
      <c r="N50" s="86"/>
      <c r="O50" s="85"/>
      <c r="P50" s="86"/>
      <c r="Q50" s="86"/>
      <c r="R50" s="86"/>
      <c r="S50" s="85"/>
      <c r="T50" s="85"/>
      <c r="U50" s="85"/>
      <c r="V50" s="85"/>
      <c r="W50" s="85"/>
      <c r="X50" s="85"/>
      <c r="Y50" s="85"/>
      <c r="Z50" s="85"/>
      <c r="AA50" s="86"/>
      <c r="AB50" s="85"/>
      <c r="AC50" s="86"/>
      <c r="AD50" s="86"/>
      <c r="AE50" s="87" t="str">
        <f t="shared" ref="AE50:AE113" si="9">IF(OR(SUM(F50)=0,SUM(AC50)=0),"",(ROUND(AC50*F50,2)+(AD50*F50)))</f>
        <v/>
      </c>
    </row>
    <row r="51" spans="1:31" s="183" customFormat="1" ht="23" x14ac:dyDescent="0.25">
      <c r="A51" s="2">
        <v>38</v>
      </c>
      <c r="B51" s="3" t="s">
        <v>395</v>
      </c>
      <c r="C51" s="175" t="s">
        <v>92</v>
      </c>
      <c r="D51" s="191" t="s">
        <v>93</v>
      </c>
      <c r="E51" s="76"/>
      <c r="F51" s="176">
        <v>1</v>
      </c>
      <c r="G51" s="55"/>
      <c r="H51" s="56"/>
      <c r="I51" s="55"/>
      <c r="J51" s="55"/>
      <c r="K51" s="55"/>
      <c r="L51" s="55"/>
      <c r="M51" s="55"/>
      <c r="N51" s="57"/>
      <c r="O51" s="58"/>
      <c r="P51" s="172">
        <f t="shared" ref="P51:P108" si="10">+N51-(N51*O51)</f>
        <v>0</v>
      </c>
      <c r="Q51" s="59"/>
      <c r="R51" s="172" t="str">
        <f t="shared" ref="R51:R82" si="11">IF(OR(SUM(F51)=0,SUM(P51)=0),"",(ROUND(P51*F51,2)+(Q51*F51)))</f>
        <v/>
      </c>
      <c r="S51" s="76"/>
      <c r="T51" s="55"/>
      <c r="U51" s="56"/>
      <c r="V51" s="55"/>
      <c r="W51" s="55"/>
      <c r="X51" s="55"/>
      <c r="Y51" s="55"/>
      <c r="Z51" s="55"/>
      <c r="AA51" s="57"/>
      <c r="AB51" s="58"/>
      <c r="AC51" s="172">
        <f t="shared" ref="AC51:AC101" si="12">+AA51-(AA51*AB51)</f>
        <v>0</v>
      </c>
      <c r="AD51" s="57"/>
      <c r="AE51" s="173" t="str">
        <f t="shared" si="9"/>
        <v/>
      </c>
    </row>
    <row r="52" spans="1:31" s="185" customFormat="1" ht="23" x14ac:dyDescent="0.25">
      <c r="A52" s="5">
        <f>A51+1</f>
        <v>39</v>
      </c>
      <c r="B52" s="17" t="s">
        <v>396</v>
      </c>
      <c r="C52" s="17" t="s">
        <v>92</v>
      </c>
      <c r="D52" s="178" t="s">
        <v>94</v>
      </c>
      <c r="E52" s="12"/>
      <c r="F52" s="171">
        <v>1</v>
      </c>
      <c r="G52" s="7"/>
      <c r="H52" s="19"/>
      <c r="I52" s="7"/>
      <c r="J52" s="7"/>
      <c r="K52" s="7"/>
      <c r="L52" s="7"/>
      <c r="M52" s="7"/>
      <c r="N52" s="8"/>
      <c r="O52" s="9"/>
      <c r="P52" s="172">
        <f t="shared" si="10"/>
        <v>0</v>
      </c>
      <c r="Q52" s="11"/>
      <c r="R52" s="172" t="str">
        <f t="shared" si="11"/>
        <v/>
      </c>
      <c r="S52" s="12"/>
      <c r="T52" s="7"/>
      <c r="U52" s="19"/>
      <c r="V52" s="7"/>
      <c r="W52" s="7"/>
      <c r="X52" s="7"/>
      <c r="Y52" s="7"/>
      <c r="Z52" s="7"/>
      <c r="AA52" s="8"/>
      <c r="AB52" s="9"/>
      <c r="AC52" s="172">
        <f t="shared" si="12"/>
        <v>0</v>
      </c>
      <c r="AD52" s="8"/>
      <c r="AE52" s="173" t="str">
        <f t="shared" si="9"/>
        <v/>
      </c>
    </row>
    <row r="53" spans="1:31" s="185" customFormat="1" ht="23" x14ac:dyDescent="0.25">
      <c r="A53" s="5">
        <f t="shared" ref="A53:A67" si="13">A52+1</f>
        <v>40</v>
      </c>
      <c r="B53" s="17" t="s">
        <v>396</v>
      </c>
      <c r="C53" s="17" t="s">
        <v>95</v>
      </c>
      <c r="D53" s="178" t="s">
        <v>96</v>
      </c>
      <c r="E53" s="12"/>
      <c r="F53" s="176">
        <v>1</v>
      </c>
      <c r="G53" s="7"/>
      <c r="H53" s="19"/>
      <c r="I53" s="7"/>
      <c r="J53" s="7"/>
      <c r="K53" s="7"/>
      <c r="L53" s="7"/>
      <c r="M53" s="7"/>
      <c r="N53" s="8"/>
      <c r="O53" s="9"/>
      <c r="P53" s="172">
        <f t="shared" si="10"/>
        <v>0</v>
      </c>
      <c r="Q53" s="11"/>
      <c r="R53" s="172" t="str">
        <f t="shared" si="11"/>
        <v/>
      </c>
      <c r="S53" s="12"/>
      <c r="T53" s="7"/>
      <c r="U53" s="19"/>
      <c r="V53" s="7"/>
      <c r="W53" s="7"/>
      <c r="X53" s="7"/>
      <c r="Y53" s="7"/>
      <c r="Z53" s="7"/>
      <c r="AA53" s="8"/>
      <c r="AB53" s="9"/>
      <c r="AC53" s="172">
        <f t="shared" si="12"/>
        <v>0</v>
      </c>
      <c r="AD53" s="8"/>
      <c r="AE53" s="173" t="str">
        <f t="shared" si="9"/>
        <v/>
      </c>
    </row>
    <row r="54" spans="1:31" s="185" customFormat="1" ht="23" x14ac:dyDescent="0.25">
      <c r="A54" s="5">
        <f t="shared" si="13"/>
        <v>41</v>
      </c>
      <c r="B54" s="17" t="s">
        <v>396</v>
      </c>
      <c r="C54" s="17" t="s">
        <v>95</v>
      </c>
      <c r="D54" s="178" t="s">
        <v>97</v>
      </c>
      <c r="E54" s="12"/>
      <c r="F54" s="171">
        <v>1</v>
      </c>
      <c r="G54" s="7"/>
      <c r="H54" s="19"/>
      <c r="I54" s="7"/>
      <c r="J54" s="7"/>
      <c r="K54" s="7"/>
      <c r="L54" s="7"/>
      <c r="M54" s="7"/>
      <c r="N54" s="8"/>
      <c r="O54" s="9"/>
      <c r="P54" s="172">
        <f t="shared" si="10"/>
        <v>0</v>
      </c>
      <c r="Q54" s="11"/>
      <c r="R54" s="172" t="str">
        <f t="shared" si="11"/>
        <v/>
      </c>
      <c r="S54" s="12"/>
      <c r="T54" s="7"/>
      <c r="U54" s="19"/>
      <c r="V54" s="7"/>
      <c r="W54" s="7"/>
      <c r="X54" s="7"/>
      <c r="Y54" s="7"/>
      <c r="Z54" s="7"/>
      <c r="AA54" s="8"/>
      <c r="AB54" s="9"/>
      <c r="AC54" s="172">
        <f t="shared" si="12"/>
        <v>0</v>
      </c>
      <c r="AD54" s="8"/>
      <c r="AE54" s="173" t="str">
        <f t="shared" si="9"/>
        <v/>
      </c>
    </row>
    <row r="55" spans="1:31" s="185" customFormat="1" ht="23" x14ac:dyDescent="0.25">
      <c r="A55" s="5">
        <f t="shared" si="13"/>
        <v>42</v>
      </c>
      <c r="B55" s="17" t="s">
        <v>396</v>
      </c>
      <c r="C55" s="17" t="s">
        <v>95</v>
      </c>
      <c r="D55" s="178" t="s">
        <v>98</v>
      </c>
      <c r="E55" s="12"/>
      <c r="F55" s="176">
        <v>1</v>
      </c>
      <c r="G55" s="7"/>
      <c r="H55" s="19"/>
      <c r="I55" s="7"/>
      <c r="J55" s="7"/>
      <c r="K55" s="7"/>
      <c r="L55" s="7"/>
      <c r="M55" s="7"/>
      <c r="N55" s="8"/>
      <c r="O55" s="9"/>
      <c r="P55" s="172">
        <f t="shared" si="10"/>
        <v>0</v>
      </c>
      <c r="Q55" s="11"/>
      <c r="R55" s="172" t="str">
        <f t="shared" si="11"/>
        <v/>
      </c>
      <c r="S55" s="12"/>
      <c r="T55" s="7"/>
      <c r="U55" s="19"/>
      <c r="V55" s="7"/>
      <c r="W55" s="7"/>
      <c r="X55" s="7"/>
      <c r="Y55" s="7"/>
      <c r="Z55" s="7"/>
      <c r="AA55" s="8"/>
      <c r="AB55" s="9"/>
      <c r="AC55" s="172">
        <f t="shared" si="12"/>
        <v>0</v>
      </c>
      <c r="AD55" s="8"/>
      <c r="AE55" s="173" t="str">
        <f t="shared" si="9"/>
        <v/>
      </c>
    </row>
    <row r="56" spans="1:31" s="185" customFormat="1" ht="23" x14ac:dyDescent="0.25">
      <c r="A56" s="5">
        <f t="shared" si="13"/>
        <v>43</v>
      </c>
      <c r="B56" s="17" t="s">
        <v>396</v>
      </c>
      <c r="C56" s="17" t="s">
        <v>95</v>
      </c>
      <c r="D56" s="178" t="s">
        <v>99</v>
      </c>
      <c r="E56" s="12"/>
      <c r="F56" s="171">
        <v>1</v>
      </c>
      <c r="G56" s="7"/>
      <c r="H56" s="19"/>
      <c r="I56" s="7"/>
      <c r="J56" s="7"/>
      <c r="K56" s="7"/>
      <c r="L56" s="7"/>
      <c r="M56" s="7"/>
      <c r="N56" s="8"/>
      <c r="O56" s="9"/>
      <c r="P56" s="172">
        <f t="shared" si="10"/>
        <v>0</v>
      </c>
      <c r="Q56" s="11"/>
      <c r="R56" s="172" t="str">
        <f t="shared" si="11"/>
        <v/>
      </c>
      <c r="S56" s="12"/>
      <c r="T56" s="7"/>
      <c r="U56" s="19"/>
      <c r="V56" s="7"/>
      <c r="W56" s="7"/>
      <c r="X56" s="7"/>
      <c r="Y56" s="7"/>
      <c r="Z56" s="7"/>
      <c r="AA56" s="8"/>
      <c r="AB56" s="9"/>
      <c r="AC56" s="172">
        <f t="shared" si="12"/>
        <v>0</v>
      </c>
      <c r="AD56" s="8"/>
      <c r="AE56" s="173" t="str">
        <f t="shared" si="9"/>
        <v/>
      </c>
    </row>
    <row r="57" spans="1:31" s="185" customFormat="1" ht="23" x14ac:dyDescent="0.25">
      <c r="A57" s="5">
        <f t="shared" si="13"/>
        <v>44</v>
      </c>
      <c r="B57" s="17" t="s">
        <v>396</v>
      </c>
      <c r="C57" s="17" t="s">
        <v>95</v>
      </c>
      <c r="D57" s="178" t="s">
        <v>100</v>
      </c>
      <c r="E57" s="12"/>
      <c r="F57" s="176">
        <v>1</v>
      </c>
      <c r="G57" s="7"/>
      <c r="H57" s="19"/>
      <c r="I57" s="7"/>
      <c r="J57" s="7"/>
      <c r="K57" s="7"/>
      <c r="L57" s="7"/>
      <c r="M57" s="7"/>
      <c r="N57" s="8"/>
      <c r="O57" s="9"/>
      <c r="P57" s="172">
        <f t="shared" si="10"/>
        <v>0</v>
      </c>
      <c r="Q57" s="11"/>
      <c r="R57" s="172" t="str">
        <f t="shared" si="11"/>
        <v/>
      </c>
      <c r="S57" s="12"/>
      <c r="T57" s="7"/>
      <c r="U57" s="19"/>
      <c r="V57" s="7"/>
      <c r="W57" s="7"/>
      <c r="X57" s="7"/>
      <c r="Y57" s="7"/>
      <c r="Z57" s="7"/>
      <c r="AA57" s="8"/>
      <c r="AB57" s="9"/>
      <c r="AC57" s="172">
        <f t="shared" si="12"/>
        <v>0</v>
      </c>
      <c r="AD57" s="8"/>
      <c r="AE57" s="173" t="str">
        <f t="shared" si="9"/>
        <v/>
      </c>
    </row>
    <row r="58" spans="1:31" s="185" customFormat="1" ht="23" x14ac:dyDescent="0.25">
      <c r="A58" s="5">
        <f t="shared" si="13"/>
        <v>45</v>
      </c>
      <c r="B58" s="17" t="s">
        <v>396</v>
      </c>
      <c r="C58" s="17" t="s">
        <v>95</v>
      </c>
      <c r="D58" s="178" t="s">
        <v>101</v>
      </c>
      <c r="E58" s="12"/>
      <c r="F58" s="171">
        <v>1</v>
      </c>
      <c r="G58" s="7"/>
      <c r="H58" s="19"/>
      <c r="I58" s="7"/>
      <c r="J58" s="7"/>
      <c r="K58" s="7"/>
      <c r="L58" s="7"/>
      <c r="M58" s="7"/>
      <c r="N58" s="8"/>
      <c r="O58" s="9"/>
      <c r="P58" s="172">
        <f t="shared" si="10"/>
        <v>0</v>
      </c>
      <c r="Q58" s="11"/>
      <c r="R58" s="172" t="str">
        <f t="shared" si="11"/>
        <v/>
      </c>
      <c r="S58" s="12"/>
      <c r="T58" s="7"/>
      <c r="U58" s="19"/>
      <c r="V58" s="7"/>
      <c r="W58" s="7"/>
      <c r="X58" s="7"/>
      <c r="Y58" s="7"/>
      <c r="Z58" s="7"/>
      <c r="AA58" s="8"/>
      <c r="AB58" s="9"/>
      <c r="AC58" s="172">
        <f t="shared" si="12"/>
        <v>0</v>
      </c>
      <c r="AD58" s="8"/>
      <c r="AE58" s="173" t="str">
        <f t="shared" si="9"/>
        <v/>
      </c>
    </row>
    <row r="59" spans="1:31" s="185" customFormat="1" ht="23" x14ac:dyDescent="0.25">
      <c r="A59" s="5">
        <f t="shared" si="13"/>
        <v>46</v>
      </c>
      <c r="B59" s="17" t="s">
        <v>396</v>
      </c>
      <c r="C59" s="17" t="s">
        <v>95</v>
      </c>
      <c r="D59" s="178" t="s">
        <v>102</v>
      </c>
      <c r="E59" s="12"/>
      <c r="F59" s="176">
        <v>1</v>
      </c>
      <c r="G59" s="7"/>
      <c r="H59" s="19"/>
      <c r="I59" s="7"/>
      <c r="J59" s="7"/>
      <c r="K59" s="7"/>
      <c r="L59" s="7"/>
      <c r="M59" s="7"/>
      <c r="N59" s="8"/>
      <c r="O59" s="9"/>
      <c r="P59" s="172">
        <f t="shared" si="10"/>
        <v>0</v>
      </c>
      <c r="Q59" s="11"/>
      <c r="R59" s="172" t="str">
        <f t="shared" si="11"/>
        <v/>
      </c>
      <c r="S59" s="12"/>
      <c r="T59" s="7"/>
      <c r="U59" s="19"/>
      <c r="V59" s="7"/>
      <c r="W59" s="7"/>
      <c r="X59" s="7"/>
      <c r="Y59" s="7"/>
      <c r="Z59" s="7"/>
      <c r="AA59" s="8"/>
      <c r="AB59" s="9"/>
      <c r="AC59" s="172">
        <f t="shared" si="12"/>
        <v>0</v>
      </c>
      <c r="AD59" s="8"/>
      <c r="AE59" s="173" t="str">
        <f t="shared" si="9"/>
        <v/>
      </c>
    </row>
    <row r="60" spans="1:31" s="185" customFormat="1" ht="23" x14ac:dyDescent="0.25">
      <c r="A60" s="5">
        <f>A59+1</f>
        <v>47</v>
      </c>
      <c r="B60" s="17" t="s">
        <v>396</v>
      </c>
      <c r="C60" s="17" t="s">
        <v>103</v>
      </c>
      <c r="D60" s="178" t="s">
        <v>104</v>
      </c>
      <c r="E60" s="12"/>
      <c r="F60" s="171">
        <v>1</v>
      </c>
      <c r="G60" s="7"/>
      <c r="H60" s="19"/>
      <c r="I60" s="7"/>
      <c r="J60" s="7"/>
      <c r="K60" s="7"/>
      <c r="L60" s="7"/>
      <c r="M60" s="7"/>
      <c r="N60" s="8"/>
      <c r="O60" s="9"/>
      <c r="P60" s="172">
        <f t="shared" si="10"/>
        <v>0</v>
      </c>
      <c r="Q60" s="11"/>
      <c r="R60" s="172" t="str">
        <f t="shared" si="11"/>
        <v/>
      </c>
      <c r="S60" s="12"/>
      <c r="T60" s="7"/>
      <c r="U60" s="19"/>
      <c r="V60" s="7"/>
      <c r="W60" s="7"/>
      <c r="X60" s="7"/>
      <c r="Y60" s="7"/>
      <c r="Z60" s="7"/>
      <c r="AA60" s="8"/>
      <c r="AB60" s="9"/>
      <c r="AC60" s="172">
        <f t="shared" si="12"/>
        <v>0</v>
      </c>
      <c r="AD60" s="8"/>
      <c r="AE60" s="173" t="str">
        <f t="shared" si="9"/>
        <v/>
      </c>
    </row>
    <row r="61" spans="1:31" s="185" customFormat="1" ht="23" x14ac:dyDescent="0.25">
      <c r="A61" s="5">
        <f t="shared" si="13"/>
        <v>48</v>
      </c>
      <c r="B61" s="17" t="s">
        <v>396</v>
      </c>
      <c r="C61" s="17" t="s">
        <v>103</v>
      </c>
      <c r="D61" s="178" t="s">
        <v>105</v>
      </c>
      <c r="E61" s="12"/>
      <c r="F61" s="176">
        <v>1</v>
      </c>
      <c r="G61" s="7"/>
      <c r="H61" s="19"/>
      <c r="I61" s="7"/>
      <c r="J61" s="7"/>
      <c r="K61" s="7"/>
      <c r="L61" s="7"/>
      <c r="M61" s="7"/>
      <c r="N61" s="8"/>
      <c r="O61" s="9"/>
      <c r="P61" s="172">
        <f t="shared" si="10"/>
        <v>0</v>
      </c>
      <c r="Q61" s="11"/>
      <c r="R61" s="172" t="str">
        <f t="shared" si="11"/>
        <v/>
      </c>
      <c r="S61" s="12"/>
      <c r="T61" s="7"/>
      <c r="U61" s="19"/>
      <c r="V61" s="7"/>
      <c r="W61" s="7"/>
      <c r="X61" s="7"/>
      <c r="Y61" s="7"/>
      <c r="Z61" s="7"/>
      <c r="AA61" s="8"/>
      <c r="AB61" s="9"/>
      <c r="AC61" s="172">
        <f t="shared" si="12"/>
        <v>0</v>
      </c>
      <c r="AD61" s="8"/>
      <c r="AE61" s="173" t="str">
        <f t="shared" si="9"/>
        <v/>
      </c>
    </row>
    <row r="62" spans="1:31" s="185" customFormat="1" ht="23" x14ac:dyDescent="0.25">
      <c r="A62" s="5">
        <f t="shared" si="13"/>
        <v>49</v>
      </c>
      <c r="B62" s="17" t="s">
        <v>396</v>
      </c>
      <c r="C62" s="17" t="s">
        <v>103</v>
      </c>
      <c r="D62" s="178" t="s">
        <v>106</v>
      </c>
      <c r="E62" s="12"/>
      <c r="F62" s="171">
        <v>1</v>
      </c>
      <c r="G62" s="7"/>
      <c r="H62" s="19"/>
      <c r="I62" s="7"/>
      <c r="J62" s="7"/>
      <c r="K62" s="7"/>
      <c r="L62" s="7"/>
      <c r="M62" s="7"/>
      <c r="N62" s="8"/>
      <c r="O62" s="9"/>
      <c r="P62" s="172">
        <f t="shared" si="10"/>
        <v>0</v>
      </c>
      <c r="Q62" s="11"/>
      <c r="R62" s="172" t="str">
        <f t="shared" si="11"/>
        <v/>
      </c>
      <c r="S62" s="12"/>
      <c r="T62" s="7"/>
      <c r="U62" s="19"/>
      <c r="V62" s="7"/>
      <c r="W62" s="7"/>
      <c r="X62" s="7"/>
      <c r="Y62" s="7"/>
      <c r="Z62" s="7"/>
      <c r="AA62" s="8"/>
      <c r="AB62" s="9"/>
      <c r="AC62" s="172">
        <f t="shared" si="12"/>
        <v>0</v>
      </c>
      <c r="AD62" s="8"/>
      <c r="AE62" s="173" t="str">
        <f t="shared" si="9"/>
        <v/>
      </c>
    </row>
    <row r="63" spans="1:31" s="183" customFormat="1" ht="11.5" x14ac:dyDescent="0.25">
      <c r="A63" s="5">
        <f t="shared" si="13"/>
        <v>50</v>
      </c>
      <c r="B63" s="5" t="s">
        <v>395</v>
      </c>
      <c r="C63" s="175" t="s">
        <v>107</v>
      </c>
      <c r="D63" s="181" t="s">
        <v>108</v>
      </c>
      <c r="E63" s="76"/>
      <c r="F63" s="176">
        <v>1</v>
      </c>
      <c r="G63" s="55"/>
      <c r="H63" s="56"/>
      <c r="I63" s="55"/>
      <c r="J63" s="55"/>
      <c r="K63" s="55"/>
      <c r="L63" s="55"/>
      <c r="M63" s="55"/>
      <c r="N63" s="57"/>
      <c r="O63" s="58"/>
      <c r="P63" s="172">
        <f t="shared" si="10"/>
        <v>0</v>
      </c>
      <c r="Q63" s="59"/>
      <c r="R63" s="172" t="str">
        <f t="shared" si="11"/>
        <v/>
      </c>
      <c r="S63" s="76"/>
      <c r="T63" s="55"/>
      <c r="U63" s="56"/>
      <c r="V63" s="55"/>
      <c r="W63" s="55"/>
      <c r="X63" s="55"/>
      <c r="Y63" s="55"/>
      <c r="Z63" s="55"/>
      <c r="AA63" s="57"/>
      <c r="AB63" s="58"/>
      <c r="AC63" s="172">
        <f t="shared" si="12"/>
        <v>0</v>
      </c>
      <c r="AD63" s="57"/>
      <c r="AE63" s="173" t="str">
        <f t="shared" si="9"/>
        <v/>
      </c>
    </row>
    <row r="64" spans="1:31" s="183" customFormat="1" ht="23.25" customHeight="1" x14ac:dyDescent="0.25">
      <c r="A64" s="5">
        <f t="shared" si="13"/>
        <v>51</v>
      </c>
      <c r="B64" s="5" t="s">
        <v>395</v>
      </c>
      <c r="C64" s="175" t="s">
        <v>107</v>
      </c>
      <c r="D64" s="181" t="s">
        <v>109</v>
      </c>
      <c r="E64" s="76"/>
      <c r="F64" s="176">
        <v>1</v>
      </c>
      <c r="G64" s="55"/>
      <c r="H64" s="56"/>
      <c r="I64" s="55"/>
      <c r="J64" s="55"/>
      <c r="K64" s="55"/>
      <c r="L64" s="55"/>
      <c r="M64" s="55"/>
      <c r="N64" s="57"/>
      <c r="O64" s="58"/>
      <c r="P64" s="172">
        <f t="shared" si="10"/>
        <v>0</v>
      </c>
      <c r="Q64" s="59"/>
      <c r="R64" s="172" t="str">
        <f t="shared" si="11"/>
        <v/>
      </c>
      <c r="S64" s="76"/>
      <c r="T64" s="55"/>
      <c r="U64" s="56"/>
      <c r="V64" s="55"/>
      <c r="W64" s="55"/>
      <c r="X64" s="55"/>
      <c r="Y64" s="55"/>
      <c r="Z64" s="55"/>
      <c r="AA64" s="57"/>
      <c r="AB64" s="58"/>
      <c r="AC64" s="172">
        <f t="shared" si="12"/>
        <v>0</v>
      </c>
      <c r="AD64" s="57"/>
      <c r="AE64" s="173" t="str">
        <f t="shared" si="9"/>
        <v/>
      </c>
    </row>
    <row r="65" spans="1:31" s="183" customFormat="1" ht="11.5" x14ac:dyDescent="0.25">
      <c r="A65" s="5">
        <f t="shared" si="13"/>
        <v>52</v>
      </c>
      <c r="B65" s="5" t="s">
        <v>395</v>
      </c>
      <c r="C65" s="175" t="s">
        <v>110</v>
      </c>
      <c r="D65" s="191" t="s">
        <v>111</v>
      </c>
      <c r="E65" s="76"/>
      <c r="F65" s="176">
        <v>1</v>
      </c>
      <c r="G65" s="55"/>
      <c r="H65" s="56"/>
      <c r="I65" s="55"/>
      <c r="J65" s="55"/>
      <c r="K65" s="55"/>
      <c r="L65" s="55"/>
      <c r="M65" s="55"/>
      <c r="N65" s="57"/>
      <c r="O65" s="58"/>
      <c r="P65" s="172">
        <f t="shared" si="10"/>
        <v>0</v>
      </c>
      <c r="Q65" s="59"/>
      <c r="R65" s="172" t="str">
        <f t="shared" si="11"/>
        <v/>
      </c>
      <c r="S65" s="76"/>
      <c r="T65" s="55"/>
      <c r="U65" s="56"/>
      <c r="V65" s="55"/>
      <c r="W65" s="55"/>
      <c r="X65" s="55"/>
      <c r="Y65" s="55"/>
      <c r="Z65" s="55"/>
      <c r="AA65" s="57"/>
      <c r="AB65" s="58"/>
      <c r="AC65" s="172">
        <f t="shared" si="12"/>
        <v>0</v>
      </c>
      <c r="AD65" s="57"/>
      <c r="AE65" s="173" t="str">
        <f t="shared" si="9"/>
        <v/>
      </c>
    </row>
    <row r="66" spans="1:31" s="183" customFormat="1" ht="22.5" customHeight="1" x14ac:dyDescent="0.25">
      <c r="A66" s="5">
        <f t="shared" si="13"/>
        <v>53</v>
      </c>
      <c r="B66" s="5" t="s">
        <v>395</v>
      </c>
      <c r="C66" s="175" t="s">
        <v>112</v>
      </c>
      <c r="D66" s="191" t="s">
        <v>113</v>
      </c>
      <c r="E66" s="55"/>
      <c r="F66" s="176">
        <v>1</v>
      </c>
      <c r="G66" s="55"/>
      <c r="H66" s="55"/>
      <c r="I66" s="55"/>
      <c r="J66" s="55"/>
      <c r="K66" s="55"/>
      <c r="L66" s="55"/>
      <c r="M66" s="55"/>
      <c r="N66" s="57"/>
      <c r="O66" s="58"/>
      <c r="P66" s="172">
        <f t="shared" si="10"/>
        <v>0</v>
      </c>
      <c r="Q66" s="59"/>
      <c r="R66" s="172" t="str">
        <f t="shared" si="11"/>
        <v/>
      </c>
      <c r="S66" s="55"/>
      <c r="T66" s="55"/>
      <c r="U66" s="55"/>
      <c r="V66" s="55"/>
      <c r="W66" s="55"/>
      <c r="X66" s="55"/>
      <c r="Y66" s="55"/>
      <c r="Z66" s="55"/>
      <c r="AA66" s="57"/>
      <c r="AB66" s="58"/>
      <c r="AC66" s="172">
        <f t="shared" si="12"/>
        <v>0</v>
      </c>
      <c r="AD66" s="57"/>
      <c r="AE66" s="173" t="str">
        <f t="shared" si="9"/>
        <v/>
      </c>
    </row>
    <row r="67" spans="1:31" s="183" customFormat="1" ht="33" customHeight="1" x14ac:dyDescent="0.25">
      <c r="A67" s="5">
        <f t="shared" si="13"/>
        <v>54</v>
      </c>
      <c r="B67" s="5" t="s">
        <v>395</v>
      </c>
      <c r="C67" s="175" t="s">
        <v>606</v>
      </c>
      <c r="D67" s="191" t="s">
        <v>607</v>
      </c>
      <c r="E67" s="76"/>
      <c r="F67" s="176">
        <v>1</v>
      </c>
      <c r="G67" s="55"/>
      <c r="H67" s="55"/>
      <c r="I67" s="55"/>
      <c r="J67" s="55"/>
      <c r="K67" s="55"/>
      <c r="L67" s="55"/>
      <c r="M67" s="55"/>
      <c r="N67" s="57"/>
      <c r="O67" s="58"/>
      <c r="P67" s="172">
        <f t="shared" si="10"/>
        <v>0</v>
      </c>
      <c r="Q67" s="59"/>
      <c r="R67" s="172" t="str">
        <f t="shared" si="11"/>
        <v/>
      </c>
      <c r="S67" s="76"/>
      <c r="T67" s="55"/>
      <c r="U67" s="55"/>
      <c r="V67" s="55"/>
      <c r="W67" s="55"/>
      <c r="X67" s="55"/>
      <c r="Y67" s="55"/>
      <c r="Z67" s="55"/>
      <c r="AA67" s="57"/>
      <c r="AB67" s="58"/>
      <c r="AC67" s="172">
        <f t="shared" si="12"/>
        <v>0</v>
      </c>
      <c r="AD67" s="57"/>
      <c r="AE67" s="173" t="str">
        <f t="shared" si="9"/>
        <v/>
      </c>
    </row>
    <row r="68" spans="1:31" s="183" customFormat="1" ht="33" customHeight="1" x14ac:dyDescent="0.25">
      <c r="A68" s="5">
        <f>A67+1</f>
        <v>55</v>
      </c>
      <c r="B68" s="5" t="s">
        <v>395</v>
      </c>
      <c r="C68" s="175" t="s">
        <v>606</v>
      </c>
      <c r="D68" s="191" t="s">
        <v>608</v>
      </c>
      <c r="E68" s="76"/>
      <c r="F68" s="176">
        <v>1</v>
      </c>
      <c r="G68" s="55"/>
      <c r="H68" s="55"/>
      <c r="I68" s="55"/>
      <c r="J68" s="55"/>
      <c r="K68" s="55"/>
      <c r="L68" s="55"/>
      <c r="M68" s="55"/>
      <c r="N68" s="57"/>
      <c r="O68" s="58"/>
      <c r="P68" s="172">
        <f t="shared" si="10"/>
        <v>0</v>
      </c>
      <c r="Q68" s="59"/>
      <c r="R68" s="172" t="str">
        <f t="shared" si="11"/>
        <v/>
      </c>
      <c r="S68" s="76"/>
      <c r="T68" s="55"/>
      <c r="U68" s="55"/>
      <c r="V68" s="55"/>
      <c r="W68" s="55"/>
      <c r="X68" s="55"/>
      <c r="Y68" s="55"/>
      <c r="Z68" s="55"/>
      <c r="AA68" s="57"/>
      <c r="AB68" s="58"/>
      <c r="AC68" s="172">
        <f t="shared" si="12"/>
        <v>0</v>
      </c>
      <c r="AD68" s="57"/>
      <c r="AE68" s="173" t="str">
        <f t="shared" si="9"/>
        <v/>
      </c>
    </row>
    <row r="69" spans="1:31" s="185" customFormat="1" ht="33" customHeight="1" x14ac:dyDescent="0.25">
      <c r="A69" s="5">
        <f t="shared" ref="A69:A108" si="14">A68+1</f>
        <v>56</v>
      </c>
      <c r="B69" s="17" t="s">
        <v>396</v>
      </c>
      <c r="C69" s="17" t="s">
        <v>114</v>
      </c>
      <c r="D69" s="178" t="s">
        <v>115</v>
      </c>
      <c r="E69" s="12"/>
      <c r="F69" s="176">
        <v>1</v>
      </c>
      <c r="G69" s="7"/>
      <c r="H69" s="7"/>
      <c r="I69" s="7"/>
      <c r="J69" s="7"/>
      <c r="K69" s="7"/>
      <c r="L69" s="7"/>
      <c r="M69" s="7"/>
      <c r="N69" s="8"/>
      <c r="O69" s="9"/>
      <c r="P69" s="172">
        <f t="shared" si="10"/>
        <v>0</v>
      </c>
      <c r="Q69" s="11"/>
      <c r="R69" s="172" t="str">
        <f t="shared" si="11"/>
        <v/>
      </c>
      <c r="S69" s="12"/>
      <c r="T69" s="7"/>
      <c r="U69" s="7"/>
      <c r="V69" s="7"/>
      <c r="W69" s="7"/>
      <c r="X69" s="7"/>
      <c r="Y69" s="7"/>
      <c r="Z69" s="7"/>
      <c r="AA69" s="8"/>
      <c r="AB69" s="9"/>
      <c r="AC69" s="172">
        <f t="shared" si="12"/>
        <v>0</v>
      </c>
      <c r="AD69" s="8"/>
      <c r="AE69" s="173" t="str">
        <f t="shared" si="9"/>
        <v/>
      </c>
    </row>
    <row r="70" spans="1:31" s="185" customFormat="1" ht="33" customHeight="1" x14ac:dyDescent="0.25">
      <c r="A70" s="5">
        <f t="shared" si="14"/>
        <v>57</v>
      </c>
      <c r="B70" s="17" t="s">
        <v>396</v>
      </c>
      <c r="C70" s="17" t="s">
        <v>114</v>
      </c>
      <c r="D70" s="178" t="s">
        <v>116</v>
      </c>
      <c r="E70" s="12"/>
      <c r="F70" s="176">
        <v>1</v>
      </c>
      <c r="G70" s="7"/>
      <c r="H70" s="7"/>
      <c r="I70" s="7"/>
      <c r="J70" s="7"/>
      <c r="K70" s="7"/>
      <c r="L70" s="7"/>
      <c r="M70" s="7"/>
      <c r="N70" s="8"/>
      <c r="O70" s="9"/>
      <c r="P70" s="172">
        <f t="shared" si="10"/>
        <v>0</v>
      </c>
      <c r="Q70" s="11"/>
      <c r="R70" s="172" t="str">
        <f t="shared" si="11"/>
        <v/>
      </c>
      <c r="S70" s="12"/>
      <c r="T70" s="7"/>
      <c r="U70" s="7"/>
      <c r="V70" s="7"/>
      <c r="W70" s="7"/>
      <c r="X70" s="7"/>
      <c r="Y70" s="7"/>
      <c r="Z70" s="7"/>
      <c r="AA70" s="8"/>
      <c r="AB70" s="9"/>
      <c r="AC70" s="172">
        <f t="shared" si="12"/>
        <v>0</v>
      </c>
      <c r="AD70" s="8"/>
      <c r="AE70" s="173" t="str">
        <f t="shared" si="9"/>
        <v/>
      </c>
    </row>
    <row r="71" spans="1:31" s="185" customFormat="1" ht="33" customHeight="1" x14ac:dyDescent="0.25">
      <c r="A71" s="5">
        <f t="shared" si="14"/>
        <v>58</v>
      </c>
      <c r="B71" s="17" t="s">
        <v>396</v>
      </c>
      <c r="C71" s="17" t="s">
        <v>114</v>
      </c>
      <c r="D71" s="178" t="s">
        <v>117</v>
      </c>
      <c r="E71" s="12"/>
      <c r="F71" s="176">
        <v>1</v>
      </c>
      <c r="G71" s="7"/>
      <c r="H71" s="7"/>
      <c r="I71" s="7"/>
      <c r="J71" s="7"/>
      <c r="K71" s="7"/>
      <c r="L71" s="7"/>
      <c r="M71" s="7"/>
      <c r="N71" s="8"/>
      <c r="O71" s="9"/>
      <c r="P71" s="172">
        <f t="shared" si="10"/>
        <v>0</v>
      </c>
      <c r="Q71" s="11"/>
      <c r="R71" s="172" t="str">
        <f t="shared" si="11"/>
        <v/>
      </c>
      <c r="S71" s="12"/>
      <c r="T71" s="7"/>
      <c r="U71" s="7"/>
      <c r="V71" s="7"/>
      <c r="W71" s="7"/>
      <c r="X71" s="7"/>
      <c r="Y71" s="7"/>
      <c r="Z71" s="7"/>
      <c r="AA71" s="8"/>
      <c r="AB71" s="9"/>
      <c r="AC71" s="172">
        <f t="shared" si="12"/>
        <v>0</v>
      </c>
      <c r="AD71" s="8"/>
      <c r="AE71" s="173" t="str">
        <f t="shared" si="9"/>
        <v/>
      </c>
    </row>
    <row r="72" spans="1:31" s="185" customFormat="1" ht="33" customHeight="1" x14ac:dyDescent="0.25">
      <c r="A72" s="5">
        <f t="shared" si="14"/>
        <v>59</v>
      </c>
      <c r="B72" s="17" t="s">
        <v>396</v>
      </c>
      <c r="C72" s="17" t="s">
        <v>114</v>
      </c>
      <c r="D72" s="178" t="s">
        <v>118</v>
      </c>
      <c r="E72" s="12"/>
      <c r="F72" s="176">
        <v>1</v>
      </c>
      <c r="G72" s="7"/>
      <c r="H72" s="7"/>
      <c r="I72" s="7"/>
      <c r="J72" s="7"/>
      <c r="K72" s="7"/>
      <c r="L72" s="7"/>
      <c r="M72" s="7"/>
      <c r="N72" s="8"/>
      <c r="O72" s="9"/>
      <c r="P72" s="172">
        <f t="shared" si="10"/>
        <v>0</v>
      </c>
      <c r="Q72" s="11"/>
      <c r="R72" s="172" t="str">
        <f t="shared" si="11"/>
        <v/>
      </c>
      <c r="S72" s="12"/>
      <c r="T72" s="7"/>
      <c r="U72" s="7"/>
      <c r="V72" s="7"/>
      <c r="W72" s="7"/>
      <c r="X72" s="7"/>
      <c r="Y72" s="7"/>
      <c r="Z72" s="7"/>
      <c r="AA72" s="8"/>
      <c r="AB72" s="9"/>
      <c r="AC72" s="172">
        <f t="shared" si="12"/>
        <v>0</v>
      </c>
      <c r="AD72" s="8"/>
      <c r="AE72" s="173" t="str">
        <f t="shared" si="9"/>
        <v/>
      </c>
    </row>
    <row r="73" spans="1:31" s="185" customFormat="1" ht="33" customHeight="1" x14ac:dyDescent="0.25">
      <c r="A73" s="5">
        <f t="shared" si="14"/>
        <v>60</v>
      </c>
      <c r="B73" s="17" t="s">
        <v>396</v>
      </c>
      <c r="C73" s="17" t="s">
        <v>114</v>
      </c>
      <c r="D73" s="178" t="s">
        <v>119</v>
      </c>
      <c r="E73" s="12"/>
      <c r="F73" s="176">
        <v>1</v>
      </c>
      <c r="G73" s="7"/>
      <c r="H73" s="7"/>
      <c r="I73" s="7"/>
      <c r="J73" s="7"/>
      <c r="K73" s="7"/>
      <c r="L73" s="7"/>
      <c r="M73" s="7"/>
      <c r="N73" s="8"/>
      <c r="O73" s="9"/>
      <c r="P73" s="172">
        <f t="shared" si="10"/>
        <v>0</v>
      </c>
      <c r="Q73" s="11"/>
      <c r="R73" s="172" t="str">
        <f t="shared" si="11"/>
        <v/>
      </c>
      <c r="S73" s="12"/>
      <c r="T73" s="7"/>
      <c r="U73" s="7"/>
      <c r="V73" s="7"/>
      <c r="W73" s="7"/>
      <c r="X73" s="7"/>
      <c r="Y73" s="7"/>
      <c r="Z73" s="7"/>
      <c r="AA73" s="8"/>
      <c r="AB73" s="9"/>
      <c r="AC73" s="172">
        <f t="shared" si="12"/>
        <v>0</v>
      </c>
      <c r="AD73" s="8"/>
      <c r="AE73" s="173" t="str">
        <f t="shared" si="9"/>
        <v/>
      </c>
    </row>
    <row r="74" spans="1:31" s="185" customFormat="1" ht="33" customHeight="1" x14ac:dyDescent="0.25">
      <c r="A74" s="5">
        <f t="shared" si="14"/>
        <v>61</v>
      </c>
      <c r="B74" s="17" t="s">
        <v>396</v>
      </c>
      <c r="C74" s="17" t="s">
        <v>114</v>
      </c>
      <c r="D74" s="178" t="s">
        <v>120</v>
      </c>
      <c r="E74" s="12"/>
      <c r="F74" s="176">
        <v>1</v>
      </c>
      <c r="G74" s="7"/>
      <c r="H74" s="7"/>
      <c r="I74" s="7"/>
      <c r="J74" s="7"/>
      <c r="K74" s="7"/>
      <c r="L74" s="7"/>
      <c r="M74" s="7"/>
      <c r="N74" s="8"/>
      <c r="O74" s="9"/>
      <c r="P74" s="172">
        <f t="shared" si="10"/>
        <v>0</v>
      </c>
      <c r="Q74" s="11"/>
      <c r="R74" s="172" t="str">
        <f t="shared" si="11"/>
        <v/>
      </c>
      <c r="S74" s="12"/>
      <c r="T74" s="7"/>
      <c r="U74" s="7"/>
      <c r="V74" s="7"/>
      <c r="W74" s="7"/>
      <c r="X74" s="7"/>
      <c r="Y74" s="7"/>
      <c r="Z74" s="7"/>
      <c r="AA74" s="8"/>
      <c r="AB74" s="9"/>
      <c r="AC74" s="172">
        <f t="shared" si="12"/>
        <v>0</v>
      </c>
      <c r="AD74" s="8"/>
      <c r="AE74" s="173" t="str">
        <f t="shared" si="9"/>
        <v/>
      </c>
    </row>
    <row r="75" spans="1:31" s="185" customFormat="1" ht="33" customHeight="1" x14ac:dyDescent="0.25">
      <c r="A75" s="5">
        <f t="shared" si="14"/>
        <v>62</v>
      </c>
      <c r="B75" s="17" t="s">
        <v>396</v>
      </c>
      <c r="C75" s="17" t="s">
        <v>114</v>
      </c>
      <c r="D75" s="178" t="s">
        <v>121</v>
      </c>
      <c r="E75" s="12"/>
      <c r="F75" s="176">
        <v>1</v>
      </c>
      <c r="G75" s="7"/>
      <c r="H75" s="7"/>
      <c r="I75" s="7"/>
      <c r="J75" s="7"/>
      <c r="K75" s="7"/>
      <c r="L75" s="7"/>
      <c r="M75" s="7"/>
      <c r="N75" s="8"/>
      <c r="O75" s="9"/>
      <c r="P75" s="172">
        <f t="shared" si="10"/>
        <v>0</v>
      </c>
      <c r="Q75" s="11"/>
      <c r="R75" s="172" t="str">
        <f t="shared" si="11"/>
        <v/>
      </c>
      <c r="S75" s="12"/>
      <c r="T75" s="7"/>
      <c r="U75" s="7"/>
      <c r="V75" s="7"/>
      <c r="W75" s="7"/>
      <c r="X75" s="7"/>
      <c r="Y75" s="7"/>
      <c r="Z75" s="7"/>
      <c r="AA75" s="8"/>
      <c r="AB75" s="9"/>
      <c r="AC75" s="172">
        <f t="shared" si="12"/>
        <v>0</v>
      </c>
      <c r="AD75" s="8"/>
      <c r="AE75" s="173" t="str">
        <f t="shared" si="9"/>
        <v/>
      </c>
    </row>
    <row r="76" spans="1:31" s="185" customFormat="1" ht="33" customHeight="1" x14ac:dyDescent="0.25">
      <c r="A76" s="5">
        <f t="shared" si="14"/>
        <v>63</v>
      </c>
      <c r="B76" s="17" t="s">
        <v>396</v>
      </c>
      <c r="C76" s="17" t="s">
        <v>114</v>
      </c>
      <c r="D76" s="178" t="s">
        <v>122</v>
      </c>
      <c r="E76" s="6"/>
      <c r="F76" s="179">
        <v>1</v>
      </c>
      <c r="G76" s="7"/>
      <c r="H76" s="7"/>
      <c r="I76" s="7"/>
      <c r="J76" s="7"/>
      <c r="K76" s="7"/>
      <c r="L76" s="7"/>
      <c r="M76" s="7"/>
      <c r="N76" s="8"/>
      <c r="O76" s="9"/>
      <c r="P76" s="172">
        <f t="shared" si="10"/>
        <v>0</v>
      </c>
      <c r="Q76" s="11"/>
      <c r="R76" s="172" t="str">
        <f t="shared" si="11"/>
        <v/>
      </c>
      <c r="S76" s="12"/>
      <c r="T76" s="7"/>
      <c r="U76" s="7"/>
      <c r="V76" s="7"/>
      <c r="W76" s="7"/>
      <c r="X76" s="7"/>
      <c r="Y76" s="7"/>
      <c r="Z76" s="7"/>
      <c r="AA76" s="8"/>
      <c r="AB76" s="9"/>
      <c r="AC76" s="172">
        <f t="shared" si="12"/>
        <v>0</v>
      </c>
      <c r="AD76" s="8"/>
      <c r="AE76" s="173" t="str">
        <f t="shared" si="9"/>
        <v/>
      </c>
    </row>
    <row r="77" spans="1:31" s="185" customFormat="1" ht="33" customHeight="1" x14ac:dyDescent="0.25">
      <c r="A77" s="5">
        <f t="shared" si="14"/>
        <v>64</v>
      </c>
      <c r="B77" s="17" t="s">
        <v>396</v>
      </c>
      <c r="C77" s="17" t="s">
        <v>114</v>
      </c>
      <c r="D77" s="178" t="s">
        <v>123</v>
      </c>
      <c r="E77" s="6"/>
      <c r="F77" s="179">
        <v>1</v>
      </c>
      <c r="G77" s="7"/>
      <c r="H77" s="7"/>
      <c r="I77" s="7"/>
      <c r="J77" s="7"/>
      <c r="K77" s="7"/>
      <c r="L77" s="7"/>
      <c r="M77" s="7"/>
      <c r="N77" s="8"/>
      <c r="O77" s="9"/>
      <c r="P77" s="172">
        <f t="shared" si="10"/>
        <v>0</v>
      </c>
      <c r="Q77" s="11"/>
      <c r="R77" s="172" t="str">
        <f t="shared" si="11"/>
        <v/>
      </c>
      <c r="S77" s="12"/>
      <c r="T77" s="7"/>
      <c r="U77" s="7"/>
      <c r="V77" s="7"/>
      <c r="W77" s="7"/>
      <c r="X77" s="7"/>
      <c r="Y77" s="7"/>
      <c r="Z77" s="7"/>
      <c r="AA77" s="8"/>
      <c r="AB77" s="9"/>
      <c r="AC77" s="172">
        <f t="shared" si="12"/>
        <v>0</v>
      </c>
      <c r="AD77" s="8"/>
      <c r="AE77" s="173" t="str">
        <f t="shared" si="9"/>
        <v/>
      </c>
    </row>
    <row r="78" spans="1:31" s="185" customFormat="1" ht="33" customHeight="1" x14ac:dyDescent="0.25">
      <c r="A78" s="5">
        <f t="shared" si="14"/>
        <v>65</v>
      </c>
      <c r="B78" s="17" t="s">
        <v>396</v>
      </c>
      <c r="C78" s="17" t="s">
        <v>114</v>
      </c>
      <c r="D78" s="178" t="s">
        <v>124</v>
      </c>
      <c r="E78" s="12"/>
      <c r="F78" s="176">
        <v>1</v>
      </c>
      <c r="G78" s="7"/>
      <c r="H78" s="7"/>
      <c r="I78" s="7"/>
      <c r="J78" s="7"/>
      <c r="K78" s="7"/>
      <c r="L78" s="7"/>
      <c r="M78" s="7"/>
      <c r="N78" s="8"/>
      <c r="O78" s="9"/>
      <c r="P78" s="172">
        <f t="shared" si="10"/>
        <v>0</v>
      </c>
      <c r="Q78" s="11"/>
      <c r="R78" s="172" t="str">
        <f t="shared" si="11"/>
        <v/>
      </c>
      <c r="S78" s="12"/>
      <c r="T78" s="7"/>
      <c r="U78" s="7"/>
      <c r="V78" s="7"/>
      <c r="W78" s="7"/>
      <c r="X78" s="7"/>
      <c r="Y78" s="7"/>
      <c r="Z78" s="7"/>
      <c r="AA78" s="8"/>
      <c r="AB78" s="9"/>
      <c r="AC78" s="172">
        <f t="shared" si="12"/>
        <v>0</v>
      </c>
      <c r="AD78" s="8"/>
      <c r="AE78" s="173" t="str">
        <f t="shared" si="9"/>
        <v/>
      </c>
    </row>
    <row r="79" spans="1:31" s="183" customFormat="1" ht="33" customHeight="1" x14ac:dyDescent="0.25">
      <c r="A79" s="5">
        <f t="shared" si="14"/>
        <v>66</v>
      </c>
      <c r="B79" s="5" t="s">
        <v>395</v>
      </c>
      <c r="C79" s="5" t="s">
        <v>609</v>
      </c>
      <c r="D79" s="181" t="s">
        <v>610</v>
      </c>
      <c r="E79" s="12"/>
      <c r="F79" s="176">
        <v>1</v>
      </c>
      <c r="G79" s="7"/>
      <c r="H79" s="7"/>
      <c r="I79" s="55"/>
      <c r="J79" s="55"/>
      <c r="K79" s="55"/>
      <c r="L79" s="55"/>
      <c r="M79" s="55"/>
      <c r="N79" s="57"/>
      <c r="O79" s="58"/>
      <c r="P79" s="172">
        <f t="shared" si="10"/>
        <v>0</v>
      </c>
      <c r="Q79" s="59"/>
      <c r="R79" s="172" t="str">
        <f t="shared" si="11"/>
        <v/>
      </c>
      <c r="S79" s="76"/>
      <c r="T79" s="55"/>
      <c r="U79" s="55"/>
      <c r="V79" s="55"/>
      <c r="W79" s="55"/>
      <c r="X79" s="55"/>
      <c r="Y79" s="55"/>
      <c r="Z79" s="55"/>
      <c r="AA79" s="57"/>
      <c r="AB79" s="58"/>
      <c r="AC79" s="172">
        <f t="shared" si="12"/>
        <v>0</v>
      </c>
      <c r="AD79" s="57"/>
      <c r="AE79" s="173" t="str">
        <f t="shared" si="9"/>
        <v/>
      </c>
    </row>
    <row r="80" spans="1:31" s="185" customFormat="1" ht="33" customHeight="1" x14ac:dyDescent="0.25">
      <c r="A80" s="5">
        <f t="shared" si="14"/>
        <v>67</v>
      </c>
      <c r="B80" s="17" t="s">
        <v>396</v>
      </c>
      <c r="C80" s="17" t="s">
        <v>609</v>
      </c>
      <c r="D80" s="178" t="s">
        <v>611</v>
      </c>
      <c r="E80" s="12"/>
      <c r="F80" s="176">
        <v>1</v>
      </c>
      <c r="G80" s="7"/>
      <c r="H80" s="7"/>
      <c r="I80" s="7"/>
      <c r="J80" s="7"/>
      <c r="K80" s="7"/>
      <c r="L80" s="7"/>
      <c r="M80" s="7"/>
      <c r="N80" s="8"/>
      <c r="O80" s="9"/>
      <c r="P80" s="172">
        <f t="shared" si="10"/>
        <v>0</v>
      </c>
      <c r="Q80" s="11"/>
      <c r="R80" s="172" t="str">
        <f t="shared" si="11"/>
        <v/>
      </c>
      <c r="S80" s="12"/>
      <c r="T80" s="7"/>
      <c r="U80" s="7"/>
      <c r="V80" s="7"/>
      <c r="W80" s="7"/>
      <c r="X80" s="7"/>
      <c r="Y80" s="7"/>
      <c r="Z80" s="7"/>
      <c r="AA80" s="8"/>
      <c r="AB80" s="9"/>
      <c r="AC80" s="172">
        <f t="shared" si="12"/>
        <v>0</v>
      </c>
      <c r="AD80" s="8"/>
      <c r="AE80" s="173" t="str">
        <f t="shared" si="9"/>
        <v/>
      </c>
    </row>
    <row r="81" spans="1:31" s="185" customFormat="1" ht="33" customHeight="1" x14ac:dyDescent="0.25">
      <c r="A81" s="5">
        <f t="shared" si="14"/>
        <v>68</v>
      </c>
      <c r="B81" s="17" t="s">
        <v>396</v>
      </c>
      <c r="C81" s="17" t="s">
        <v>609</v>
      </c>
      <c r="D81" s="178" t="s">
        <v>612</v>
      </c>
      <c r="E81" s="12"/>
      <c r="F81" s="176">
        <v>1</v>
      </c>
      <c r="G81" s="7"/>
      <c r="H81" s="7"/>
      <c r="I81" s="7"/>
      <c r="J81" s="7"/>
      <c r="K81" s="7"/>
      <c r="L81" s="7"/>
      <c r="M81" s="7"/>
      <c r="N81" s="8"/>
      <c r="O81" s="9"/>
      <c r="P81" s="172">
        <f t="shared" si="10"/>
        <v>0</v>
      </c>
      <c r="Q81" s="11"/>
      <c r="R81" s="172" t="str">
        <f t="shared" si="11"/>
        <v/>
      </c>
      <c r="S81" s="12"/>
      <c r="T81" s="7"/>
      <c r="U81" s="7"/>
      <c r="V81" s="7"/>
      <c r="W81" s="7"/>
      <c r="X81" s="7"/>
      <c r="Y81" s="7"/>
      <c r="Z81" s="7"/>
      <c r="AA81" s="8"/>
      <c r="AB81" s="9"/>
      <c r="AC81" s="172">
        <f t="shared" si="12"/>
        <v>0</v>
      </c>
      <c r="AD81" s="8"/>
      <c r="AE81" s="173" t="str">
        <f t="shared" si="9"/>
        <v/>
      </c>
    </row>
    <row r="82" spans="1:31" s="185" customFormat="1" ht="33" customHeight="1" x14ac:dyDescent="0.25">
      <c r="A82" s="5">
        <f t="shared" si="14"/>
        <v>69</v>
      </c>
      <c r="B82" s="17" t="s">
        <v>396</v>
      </c>
      <c r="C82" s="17" t="s">
        <v>609</v>
      </c>
      <c r="D82" s="178" t="s">
        <v>613</v>
      </c>
      <c r="E82" s="12"/>
      <c r="F82" s="176">
        <v>1</v>
      </c>
      <c r="G82" s="7"/>
      <c r="H82" s="7"/>
      <c r="I82" s="7"/>
      <c r="J82" s="7"/>
      <c r="K82" s="7"/>
      <c r="L82" s="7"/>
      <c r="M82" s="7"/>
      <c r="N82" s="8"/>
      <c r="O82" s="9"/>
      <c r="P82" s="172">
        <f t="shared" si="10"/>
        <v>0</v>
      </c>
      <c r="Q82" s="11"/>
      <c r="R82" s="172" t="str">
        <f t="shared" si="11"/>
        <v/>
      </c>
      <c r="S82" s="12"/>
      <c r="T82" s="7"/>
      <c r="U82" s="7"/>
      <c r="V82" s="7"/>
      <c r="W82" s="7"/>
      <c r="X82" s="7"/>
      <c r="Y82" s="7"/>
      <c r="Z82" s="7"/>
      <c r="AA82" s="8"/>
      <c r="AB82" s="9"/>
      <c r="AC82" s="172">
        <f t="shared" si="12"/>
        <v>0</v>
      </c>
      <c r="AD82" s="8"/>
      <c r="AE82" s="173" t="str">
        <f t="shared" si="9"/>
        <v/>
      </c>
    </row>
    <row r="83" spans="1:31" s="185" customFormat="1" ht="33" customHeight="1" x14ac:dyDescent="0.25">
      <c r="A83" s="5">
        <f t="shared" si="14"/>
        <v>70</v>
      </c>
      <c r="B83" s="17" t="s">
        <v>396</v>
      </c>
      <c r="C83" s="17" t="s">
        <v>609</v>
      </c>
      <c r="D83" s="178" t="s">
        <v>614</v>
      </c>
      <c r="E83" s="12"/>
      <c r="F83" s="176">
        <v>1</v>
      </c>
      <c r="G83" s="7"/>
      <c r="H83" s="7"/>
      <c r="I83" s="7"/>
      <c r="J83" s="7"/>
      <c r="K83" s="7"/>
      <c r="L83" s="7"/>
      <c r="M83" s="7"/>
      <c r="N83" s="8"/>
      <c r="O83" s="9"/>
      <c r="P83" s="172">
        <f t="shared" si="10"/>
        <v>0</v>
      </c>
      <c r="Q83" s="11"/>
      <c r="R83" s="172" t="str">
        <f t="shared" ref="R83:R108" si="15">IF(OR(SUM(F83)=0,SUM(P83)=0),"",(ROUND(P83*F83,2)+(Q83*F83)))</f>
        <v/>
      </c>
      <c r="S83" s="12"/>
      <c r="T83" s="7"/>
      <c r="U83" s="7"/>
      <c r="V83" s="7"/>
      <c r="W83" s="7"/>
      <c r="X83" s="7"/>
      <c r="Y83" s="7"/>
      <c r="Z83" s="7"/>
      <c r="AA83" s="8"/>
      <c r="AB83" s="9"/>
      <c r="AC83" s="172">
        <f t="shared" si="12"/>
        <v>0</v>
      </c>
      <c r="AD83" s="8"/>
      <c r="AE83" s="173" t="str">
        <f t="shared" si="9"/>
        <v/>
      </c>
    </row>
    <row r="84" spans="1:31" s="185" customFormat="1" ht="33" customHeight="1" x14ac:dyDescent="0.25">
      <c r="A84" s="5">
        <f t="shared" si="14"/>
        <v>71</v>
      </c>
      <c r="B84" s="17" t="s">
        <v>396</v>
      </c>
      <c r="C84" s="17" t="s">
        <v>609</v>
      </c>
      <c r="D84" s="178" t="s">
        <v>615</v>
      </c>
      <c r="E84" s="12"/>
      <c r="F84" s="176">
        <v>1</v>
      </c>
      <c r="G84" s="7"/>
      <c r="H84" s="7"/>
      <c r="I84" s="7"/>
      <c r="J84" s="7"/>
      <c r="K84" s="7"/>
      <c r="L84" s="7"/>
      <c r="M84" s="7"/>
      <c r="N84" s="8"/>
      <c r="O84" s="9"/>
      <c r="P84" s="172">
        <f t="shared" si="10"/>
        <v>0</v>
      </c>
      <c r="Q84" s="11"/>
      <c r="R84" s="172" t="str">
        <f t="shared" si="15"/>
        <v/>
      </c>
      <c r="S84" s="12"/>
      <c r="T84" s="7"/>
      <c r="U84" s="7"/>
      <c r="V84" s="7"/>
      <c r="W84" s="7"/>
      <c r="X84" s="7"/>
      <c r="Y84" s="7"/>
      <c r="Z84" s="7"/>
      <c r="AA84" s="8"/>
      <c r="AB84" s="9"/>
      <c r="AC84" s="172">
        <f t="shared" si="12"/>
        <v>0</v>
      </c>
      <c r="AD84" s="8"/>
      <c r="AE84" s="173" t="str">
        <f t="shared" si="9"/>
        <v/>
      </c>
    </row>
    <row r="85" spans="1:31" s="185" customFormat="1" ht="33" customHeight="1" x14ac:dyDescent="0.25">
      <c r="A85" s="5">
        <f t="shared" si="14"/>
        <v>72</v>
      </c>
      <c r="B85" s="17" t="s">
        <v>396</v>
      </c>
      <c r="C85" s="17" t="s">
        <v>609</v>
      </c>
      <c r="D85" s="178" t="s">
        <v>616</v>
      </c>
      <c r="E85" s="12"/>
      <c r="F85" s="176">
        <v>1</v>
      </c>
      <c r="G85" s="7"/>
      <c r="H85" s="7"/>
      <c r="I85" s="7"/>
      <c r="J85" s="7"/>
      <c r="K85" s="7"/>
      <c r="L85" s="7"/>
      <c r="M85" s="7"/>
      <c r="N85" s="8"/>
      <c r="O85" s="9"/>
      <c r="P85" s="172">
        <f t="shared" si="10"/>
        <v>0</v>
      </c>
      <c r="Q85" s="11"/>
      <c r="R85" s="172" t="str">
        <f t="shared" si="15"/>
        <v/>
      </c>
      <c r="S85" s="12"/>
      <c r="T85" s="7"/>
      <c r="U85" s="7"/>
      <c r="V85" s="7"/>
      <c r="W85" s="7"/>
      <c r="X85" s="7"/>
      <c r="Y85" s="7"/>
      <c r="Z85" s="7"/>
      <c r="AA85" s="8"/>
      <c r="AB85" s="9"/>
      <c r="AC85" s="172">
        <f t="shared" si="12"/>
        <v>0</v>
      </c>
      <c r="AD85" s="8"/>
      <c r="AE85" s="173" t="str">
        <f t="shared" si="9"/>
        <v/>
      </c>
    </row>
    <row r="86" spans="1:31" s="185" customFormat="1" ht="33" customHeight="1" x14ac:dyDescent="0.25">
      <c r="A86" s="5">
        <f t="shared" si="14"/>
        <v>73</v>
      </c>
      <c r="B86" s="17" t="s">
        <v>396</v>
      </c>
      <c r="C86" s="17" t="s">
        <v>609</v>
      </c>
      <c r="D86" s="178" t="s">
        <v>617</v>
      </c>
      <c r="E86" s="12"/>
      <c r="F86" s="176">
        <v>1</v>
      </c>
      <c r="G86" s="7"/>
      <c r="H86" s="7"/>
      <c r="I86" s="7"/>
      <c r="J86" s="7"/>
      <c r="K86" s="7"/>
      <c r="L86" s="7"/>
      <c r="M86" s="7"/>
      <c r="N86" s="8"/>
      <c r="O86" s="9"/>
      <c r="P86" s="172">
        <f t="shared" si="10"/>
        <v>0</v>
      </c>
      <c r="Q86" s="11"/>
      <c r="R86" s="172" t="str">
        <f t="shared" si="15"/>
        <v/>
      </c>
      <c r="S86" s="12"/>
      <c r="T86" s="7"/>
      <c r="U86" s="7"/>
      <c r="V86" s="7"/>
      <c r="W86" s="7"/>
      <c r="X86" s="7"/>
      <c r="Y86" s="7"/>
      <c r="Z86" s="7"/>
      <c r="AA86" s="8"/>
      <c r="AB86" s="9"/>
      <c r="AC86" s="172">
        <f t="shared" si="12"/>
        <v>0</v>
      </c>
      <c r="AD86" s="8"/>
      <c r="AE86" s="173" t="str">
        <f t="shared" si="9"/>
        <v/>
      </c>
    </row>
    <row r="87" spans="1:31" s="185" customFormat="1" ht="33" customHeight="1" x14ac:dyDescent="0.25">
      <c r="A87" s="5">
        <f t="shared" si="14"/>
        <v>74</v>
      </c>
      <c r="B87" s="17" t="s">
        <v>396</v>
      </c>
      <c r="C87" s="17" t="s">
        <v>609</v>
      </c>
      <c r="D87" s="178" t="s">
        <v>618</v>
      </c>
      <c r="E87" s="12"/>
      <c r="F87" s="176">
        <v>1</v>
      </c>
      <c r="G87" s="7"/>
      <c r="H87" s="7"/>
      <c r="I87" s="7"/>
      <c r="J87" s="7"/>
      <c r="K87" s="7"/>
      <c r="L87" s="7"/>
      <c r="M87" s="7"/>
      <c r="N87" s="8"/>
      <c r="O87" s="9"/>
      <c r="P87" s="172">
        <f t="shared" si="10"/>
        <v>0</v>
      </c>
      <c r="Q87" s="11"/>
      <c r="R87" s="172" t="str">
        <f t="shared" si="15"/>
        <v/>
      </c>
      <c r="S87" s="12"/>
      <c r="T87" s="7"/>
      <c r="U87" s="7"/>
      <c r="V87" s="7"/>
      <c r="W87" s="7"/>
      <c r="X87" s="7"/>
      <c r="Y87" s="7"/>
      <c r="Z87" s="7"/>
      <c r="AA87" s="8"/>
      <c r="AB87" s="9"/>
      <c r="AC87" s="172">
        <f t="shared" si="12"/>
        <v>0</v>
      </c>
      <c r="AD87" s="8"/>
      <c r="AE87" s="173" t="str">
        <f t="shared" si="9"/>
        <v/>
      </c>
    </row>
    <row r="88" spans="1:31" s="185" customFormat="1" ht="33" customHeight="1" x14ac:dyDescent="0.25">
      <c r="A88" s="5">
        <f t="shared" si="14"/>
        <v>75</v>
      </c>
      <c r="B88" s="17" t="s">
        <v>396</v>
      </c>
      <c r="C88" s="17" t="s">
        <v>609</v>
      </c>
      <c r="D88" s="178" t="s">
        <v>619</v>
      </c>
      <c r="E88" s="12"/>
      <c r="F88" s="176">
        <v>1</v>
      </c>
      <c r="G88" s="7"/>
      <c r="H88" s="7"/>
      <c r="I88" s="7"/>
      <c r="J88" s="7"/>
      <c r="K88" s="7"/>
      <c r="L88" s="7"/>
      <c r="M88" s="7"/>
      <c r="N88" s="8"/>
      <c r="O88" s="9"/>
      <c r="P88" s="172">
        <f t="shared" si="10"/>
        <v>0</v>
      </c>
      <c r="Q88" s="11"/>
      <c r="R88" s="172" t="str">
        <f t="shared" si="15"/>
        <v/>
      </c>
      <c r="S88" s="12"/>
      <c r="T88" s="7"/>
      <c r="U88" s="7"/>
      <c r="V88" s="7"/>
      <c r="W88" s="7"/>
      <c r="X88" s="7"/>
      <c r="Y88" s="7"/>
      <c r="Z88" s="7"/>
      <c r="AA88" s="8"/>
      <c r="AB88" s="9"/>
      <c r="AC88" s="172">
        <f t="shared" si="12"/>
        <v>0</v>
      </c>
      <c r="AD88" s="8"/>
      <c r="AE88" s="173" t="str">
        <f t="shared" si="9"/>
        <v/>
      </c>
    </row>
    <row r="89" spans="1:31" s="185" customFormat="1" ht="33" customHeight="1" x14ac:dyDescent="0.25">
      <c r="A89" s="5">
        <f t="shared" si="14"/>
        <v>76</v>
      </c>
      <c r="B89" s="17" t="s">
        <v>396</v>
      </c>
      <c r="C89" s="17" t="s">
        <v>609</v>
      </c>
      <c r="D89" s="178" t="s">
        <v>620</v>
      </c>
      <c r="E89" s="12"/>
      <c r="F89" s="176">
        <v>1</v>
      </c>
      <c r="G89" s="7"/>
      <c r="H89" s="7"/>
      <c r="I89" s="7"/>
      <c r="J89" s="7"/>
      <c r="K89" s="7"/>
      <c r="L89" s="7"/>
      <c r="M89" s="7"/>
      <c r="N89" s="8"/>
      <c r="O89" s="9"/>
      <c r="P89" s="172">
        <f t="shared" si="10"/>
        <v>0</v>
      </c>
      <c r="Q89" s="11"/>
      <c r="R89" s="172" t="str">
        <f t="shared" si="15"/>
        <v/>
      </c>
      <c r="S89" s="12"/>
      <c r="T89" s="7"/>
      <c r="U89" s="7"/>
      <c r="V89" s="7"/>
      <c r="W89" s="7"/>
      <c r="X89" s="7"/>
      <c r="Y89" s="7"/>
      <c r="Z89" s="7"/>
      <c r="AA89" s="8"/>
      <c r="AB89" s="9"/>
      <c r="AC89" s="172">
        <f t="shared" si="12"/>
        <v>0</v>
      </c>
      <c r="AD89" s="8"/>
      <c r="AE89" s="173" t="str">
        <f t="shared" si="9"/>
        <v/>
      </c>
    </row>
    <row r="90" spans="1:31" s="185" customFormat="1" ht="33" customHeight="1" x14ac:dyDescent="0.25">
      <c r="A90" s="5">
        <f t="shared" si="14"/>
        <v>77</v>
      </c>
      <c r="B90" s="17" t="s">
        <v>396</v>
      </c>
      <c r="C90" s="17" t="s">
        <v>609</v>
      </c>
      <c r="D90" s="178" t="s">
        <v>621</v>
      </c>
      <c r="E90" s="12"/>
      <c r="F90" s="176">
        <v>1</v>
      </c>
      <c r="G90" s="7"/>
      <c r="H90" s="7"/>
      <c r="I90" s="7"/>
      <c r="J90" s="7"/>
      <c r="K90" s="7"/>
      <c r="L90" s="7"/>
      <c r="M90" s="7"/>
      <c r="N90" s="8"/>
      <c r="O90" s="9"/>
      <c r="P90" s="172">
        <f t="shared" si="10"/>
        <v>0</v>
      </c>
      <c r="Q90" s="11"/>
      <c r="R90" s="172" t="str">
        <f t="shared" si="15"/>
        <v/>
      </c>
      <c r="S90" s="12"/>
      <c r="T90" s="7"/>
      <c r="U90" s="7"/>
      <c r="V90" s="7"/>
      <c r="W90" s="7"/>
      <c r="X90" s="7"/>
      <c r="Y90" s="7"/>
      <c r="Z90" s="7"/>
      <c r="AA90" s="8"/>
      <c r="AB90" s="9"/>
      <c r="AC90" s="172">
        <f t="shared" si="12"/>
        <v>0</v>
      </c>
      <c r="AD90" s="8"/>
      <c r="AE90" s="173" t="str">
        <f t="shared" si="9"/>
        <v/>
      </c>
    </row>
    <row r="91" spans="1:31" s="185" customFormat="1" ht="33" customHeight="1" x14ac:dyDescent="0.25">
      <c r="A91" s="5">
        <f t="shared" si="14"/>
        <v>78</v>
      </c>
      <c r="B91" s="17" t="s">
        <v>396</v>
      </c>
      <c r="C91" s="17" t="s">
        <v>609</v>
      </c>
      <c r="D91" s="178" t="s">
        <v>622</v>
      </c>
      <c r="E91" s="12"/>
      <c r="F91" s="176">
        <v>1</v>
      </c>
      <c r="G91" s="7"/>
      <c r="H91" s="7"/>
      <c r="I91" s="7"/>
      <c r="J91" s="7"/>
      <c r="K91" s="7"/>
      <c r="L91" s="7"/>
      <c r="M91" s="7"/>
      <c r="N91" s="8"/>
      <c r="O91" s="9"/>
      <c r="P91" s="172">
        <f t="shared" si="10"/>
        <v>0</v>
      </c>
      <c r="Q91" s="11"/>
      <c r="R91" s="172" t="str">
        <f t="shared" si="15"/>
        <v/>
      </c>
      <c r="S91" s="12"/>
      <c r="T91" s="7"/>
      <c r="U91" s="7"/>
      <c r="V91" s="7"/>
      <c r="W91" s="7"/>
      <c r="X91" s="7"/>
      <c r="Y91" s="7"/>
      <c r="Z91" s="7"/>
      <c r="AA91" s="8"/>
      <c r="AB91" s="9"/>
      <c r="AC91" s="172">
        <f t="shared" si="12"/>
        <v>0</v>
      </c>
      <c r="AD91" s="8"/>
      <c r="AE91" s="173" t="str">
        <f t="shared" si="9"/>
        <v/>
      </c>
    </row>
    <row r="92" spans="1:31" s="185" customFormat="1" ht="33" customHeight="1" x14ac:dyDescent="0.25">
      <c r="A92" s="5">
        <f t="shared" si="14"/>
        <v>79</v>
      </c>
      <c r="B92" s="17" t="s">
        <v>396</v>
      </c>
      <c r="C92" s="17" t="s">
        <v>609</v>
      </c>
      <c r="D92" s="178" t="s">
        <v>125</v>
      </c>
      <c r="E92" s="12"/>
      <c r="F92" s="176">
        <v>1</v>
      </c>
      <c r="G92" s="7"/>
      <c r="H92" s="7"/>
      <c r="I92" s="7"/>
      <c r="J92" s="7"/>
      <c r="K92" s="7"/>
      <c r="L92" s="7"/>
      <c r="M92" s="7"/>
      <c r="N92" s="8"/>
      <c r="O92" s="9"/>
      <c r="P92" s="172">
        <f t="shared" si="10"/>
        <v>0</v>
      </c>
      <c r="Q92" s="11"/>
      <c r="R92" s="172" t="str">
        <f t="shared" si="15"/>
        <v/>
      </c>
      <c r="S92" s="12"/>
      <c r="T92" s="7"/>
      <c r="U92" s="7"/>
      <c r="V92" s="7"/>
      <c r="W92" s="7"/>
      <c r="X92" s="7"/>
      <c r="Y92" s="7"/>
      <c r="Z92" s="7"/>
      <c r="AA92" s="8"/>
      <c r="AB92" s="9"/>
      <c r="AC92" s="172">
        <f t="shared" si="12"/>
        <v>0</v>
      </c>
      <c r="AD92" s="8"/>
      <c r="AE92" s="173" t="str">
        <f t="shared" si="9"/>
        <v/>
      </c>
    </row>
    <row r="93" spans="1:31" s="185" customFormat="1" ht="33" customHeight="1" x14ac:dyDescent="0.25">
      <c r="A93" s="5">
        <f t="shared" si="14"/>
        <v>80</v>
      </c>
      <c r="B93" s="17" t="s">
        <v>396</v>
      </c>
      <c r="C93" s="17" t="s">
        <v>609</v>
      </c>
      <c r="D93" s="178" t="s">
        <v>126</v>
      </c>
      <c r="E93" s="12"/>
      <c r="F93" s="176">
        <v>1</v>
      </c>
      <c r="G93" s="7"/>
      <c r="H93" s="7"/>
      <c r="I93" s="7"/>
      <c r="J93" s="7"/>
      <c r="K93" s="7"/>
      <c r="L93" s="7"/>
      <c r="M93" s="7"/>
      <c r="N93" s="8"/>
      <c r="O93" s="9"/>
      <c r="P93" s="172">
        <f t="shared" si="10"/>
        <v>0</v>
      </c>
      <c r="Q93" s="11"/>
      <c r="R93" s="172" t="str">
        <f t="shared" si="15"/>
        <v/>
      </c>
      <c r="S93" s="12"/>
      <c r="T93" s="7"/>
      <c r="U93" s="7"/>
      <c r="V93" s="7"/>
      <c r="W93" s="7"/>
      <c r="X93" s="7"/>
      <c r="Y93" s="7"/>
      <c r="Z93" s="7"/>
      <c r="AA93" s="8"/>
      <c r="AB93" s="9"/>
      <c r="AC93" s="172">
        <f t="shared" si="12"/>
        <v>0</v>
      </c>
      <c r="AD93" s="8"/>
      <c r="AE93" s="173" t="str">
        <f t="shared" si="9"/>
        <v/>
      </c>
    </row>
    <row r="94" spans="1:31" s="183" customFormat="1" ht="33" customHeight="1" x14ac:dyDescent="0.25">
      <c r="A94" s="5">
        <f t="shared" si="14"/>
        <v>81</v>
      </c>
      <c r="B94" s="5" t="s">
        <v>395</v>
      </c>
      <c r="C94" s="5" t="s">
        <v>127</v>
      </c>
      <c r="D94" s="181" t="s">
        <v>128</v>
      </c>
      <c r="E94" s="12"/>
      <c r="F94" s="176">
        <v>1</v>
      </c>
      <c r="G94" s="7"/>
      <c r="H94" s="7"/>
      <c r="I94" s="55"/>
      <c r="J94" s="55"/>
      <c r="K94" s="55"/>
      <c r="L94" s="55"/>
      <c r="M94" s="55"/>
      <c r="N94" s="57"/>
      <c r="O94" s="58"/>
      <c r="P94" s="172">
        <f t="shared" si="10"/>
        <v>0</v>
      </c>
      <c r="Q94" s="59"/>
      <c r="R94" s="172" t="str">
        <f t="shared" si="15"/>
        <v/>
      </c>
      <c r="S94" s="76"/>
      <c r="T94" s="55"/>
      <c r="U94" s="55"/>
      <c r="V94" s="55"/>
      <c r="W94" s="55"/>
      <c r="X94" s="55"/>
      <c r="Y94" s="55"/>
      <c r="Z94" s="55"/>
      <c r="AA94" s="57"/>
      <c r="AB94" s="58"/>
      <c r="AC94" s="172">
        <f t="shared" si="12"/>
        <v>0</v>
      </c>
      <c r="AD94" s="57"/>
      <c r="AE94" s="173" t="str">
        <f t="shared" si="9"/>
        <v/>
      </c>
    </row>
    <row r="95" spans="1:31" s="183" customFormat="1" ht="33" customHeight="1" x14ac:dyDescent="0.25">
      <c r="A95" s="5">
        <f t="shared" si="14"/>
        <v>82</v>
      </c>
      <c r="B95" s="5" t="s">
        <v>395</v>
      </c>
      <c r="C95" s="5" t="s">
        <v>127</v>
      </c>
      <c r="D95" s="181" t="s">
        <v>129</v>
      </c>
      <c r="E95" s="12"/>
      <c r="F95" s="176">
        <v>1</v>
      </c>
      <c r="G95" s="7"/>
      <c r="H95" s="7"/>
      <c r="I95" s="55"/>
      <c r="J95" s="55"/>
      <c r="K95" s="55"/>
      <c r="L95" s="55"/>
      <c r="M95" s="55"/>
      <c r="N95" s="57"/>
      <c r="O95" s="58"/>
      <c r="P95" s="172">
        <f t="shared" si="10"/>
        <v>0</v>
      </c>
      <c r="Q95" s="59"/>
      <c r="R95" s="172" t="str">
        <f t="shared" si="15"/>
        <v/>
      </c>
      <c r="S95" s="76"/>
      <c r="T95" s="55"/>
      <c r="U95" s="55"/>
      <c r="V95" s="55"/>
      <c r="W95" s="55"/>
      <c r="X95" s="55"/>
      <c r="Y95" s="55"/>
      <c r="Z95" s="55"/>
      <c r="AA95" s="57"/>
      <c r="AB95" s="58"/>
      <c r="AC95" s="172">
        <f t="shared" si="12"/>
        <v>0</v>
      </c>
      <c r="AD95" s="57"/>
      <c r="AE95" s="173" t="str">
        <f t="shared" si="9"/>
        <v/>
      </c>
    </row>
    <row r="96" spans="1:31" s="183" customFormat="1" ht="33" customHeight="1" x14ac:dyDescent="0.25">
      <c r="A96" s="5">
        <f t="shared" si="14"/>
        <v>83</v>
      </c>
      <c r="B96" s="17" t="s">
        <v>395</v>
      </c>
      <c r="C96" s="17" t="s">
        <v>127</v>
      </c>
      <c r="D96" s="178" t="s">
        <v>130</v>
      </c>
      <c r="E96" s="6"/>
      <c r="F96" s="179">
        <v>1</v>
      </c>
      <c r="G96" s="7"/>
      <c r="H96" s="7"/>
      <c r="I96" s="55"/>
      <c r="J96" s="55"/>
      <c r="K96" s="55"/>
      <c r="L96" s="55"/>
      <c r="M96" s="55"/>
      <c r="N96" s="57"/>
      <c r="O96" s="58"/>
      <c r="P96" s="172">
        <f t="shared" si="10"/>
        <v>0</v>
      </c>
      <c r="Q96" s="59"/>
      <c r="R96" s="172" t="str">
        <f t="shared" si="15"/>
        <v/>
      </c>
      <c r="S96" s="76"/>
      <c r="T96" s="55"/>
      <c r="U96" s="55"/>
      <c r="V96" s="55"/>
      <c r="W96" s="55"/>
      <c r="X96" s="55"/>
      <c r="Y96" s="55"/>
      <c r="Z96" s="55"/>
      <c r="AA96" s="57"/>
      <c r="AB96" s="58"/>
      <c r="AC96" s="172">
        <f t="shared" si="12"/>
        <v>0</v>
      </c>
      <c r="AD96" s="57"/>
      <c r="AE96" s="173" t="str">
        <f t="shared" si="9"/>
        <v/>
      </c>
    </row>
    <row r="97" spans="1:31" s="185" customFormat="1" ht="33" customHeight="1" x14ac:dyDescent="0.25">
      <c r="A97" s="5">
        <f t="shared" si="14"/>
        <v>84</v>
      </c>
      <c r="B97" s="17" t="s">
        <v>396</v>
      </c>
      <c r="C97" s="17" t="s">
        <v>131</v>
      </c>
      <c r="D97" s="178" t="s">
        <v>132</v>
      </c>
      <c r="E97" s="12"/>
      <c r="F97" s="176">
        <v>1</v>
      </c>
      <c r="G97" s="7"/>
      <c r="H97" s="7"/>
      <c r="I97" s="7"/>
      <c r="J97" s="7"/>
      <c r="K97" s="7"/>
      <c r="L97" s="7"/>
      <c r="M97" s="7"/>
      <c r="N97" s="8"/>
      <c r="O97" s="9"/>
      <c r="P97" s="172">
        <f t="shared" si="10"/>
        <v>0</v>
      </c>
      <c r="Q97" s="11"/>
      <c r="R97" s="172" t="str">
        <f t="shared" si="15"/>
        <v/>
      </c>
      <c r="S97" s="12"/>
      <c r="T97" s="7"/>
      <c r="U97" s="7"/>
      <c r="V97" s="7"/>
      <c r="W97" s="7"/>
      <c r="X97" s="7"/>
      <c r="Y97" s="7"/>
      <c r="Z97" s="7"/>
      <c r="AA97" s="8"/>
      <c r="AB97" s="9"/>
      <c r="AC97" s="172">
        <f t="shared" si="12"/>
        <v>0</v>
      </c>
      <c r="AD97" s="8"/>
      <c r="AE97" s="173" t="str">
        <f t="shared" si="9"/>
        <v/>
      </c>
    </row>
    <row r="98" spans="1:31" s="185" customFormat="1" ht="33" customHeight="1" x14ac:dyDescent="0.25">
      <c r="A98" s="5">
        <f t="shared" si="14"/>
        <v>85</v>
      </c>
      <c r="B98" s="17" t="s">
        <v>396</v>
      </c>
      <c r="C98" s="17" t="s">
        <v>131</v>
      </c>
      <c r="D98" s="178" t="s">
        <v>133</v>
      </c>
      <c r="E98" s="12"/>
      <c r="F98" s="176">
        <v>1</v>
      </c>
      <c r="G98" s="7"/>
      <c r="H98" s="7"/>
      <c r="I98" s="7"/>
      <c r="J98" s="7"/>
      <c r="K98" s="7"/>
      <c r="L98" s="7"/>
      <c r="M98" s="7"/>
      <c r="N98" s="8"/>
      <c r="O98" s="9"/>
      <c r="P98" s="172">
        <f t="shared" si="10"/>
        <v>0</v>
      </c>
      <c r="Q98" s="11"/>
      <c r="R98" s="172" t="str">
        <f t="shared" si="15"/>
        <v/>
      </c>
      <c r="S98" s="12"/>
      <c r="T98" s="7"/>
      <c r="U98" s="7"/>
      <c r="V98" s="7"/>
      <c r="W98" s="7"/>
      <c r="X98" s="7"/>
      <c r="Y98" s="7"/>
      <c r="Z98" s="7"/>
      <c r="AA98" s="8"/>
      <c r="AB98" s="9"/>
      <c r="AC98" s="172">
        <f t="shared" si="12"/>
        <v>0</v>
      </c>
      <c r="AD98" s="8"/>
      <c r="AE98" s="173" t="str">
        <f t="shared" si="9"/>
        <v/>
      </c>
    </row>
    <row r="99" spans="1:31" s="185" customFormat="1" ht="33" customHeight="1" x14ac:dyDescent="0.25">
      <c r="A99" s="5">
        <f t="shared" si="14"/>
        <v>86</v>
      </c>
      <c r="B99" s="17" t="s">
        <v>396</v>
      </c>
      <c r="C99" s="17" t="s">
        <v>131</v>
      </c>
      <c r="D99" s="178" t="s">
        <v>134</v>
      </c>
      <c r="E99" s="12"/>
      <c r="F99" s="176">
        <v>1</v>
      </c>
      <c r="G99" s="7"/>
      <c r="H99" s="7"/>
      <c r="I99" s="7"/>
      <c r="J99" s="7"/>
      <c r="K99" s="7"/>
      <c r="L99" s="7"/>
      <c r="M99" s="7"/>
      <c r="N99" s="8"/>
      <c r="O99" s="9"/>
      <c r="P99" s="172">
        <f t="shared" si="10"/>
        <v>0</v>
      </c>
      <c r="Q99" s="11"/>
      <c r="R99" s="172" t="str">
        <f t="shared" si="15"/>
        <v/>
      </c>
      <c r="S99" s="12"/>
      <c r="T99" s="7"/>
      <c r="U99" s="7"/>
      <c r="V99" s="7"/>
      <c r="W99" s="7"/>
      <c r="X99" s="7"/>
      <c r="Y99" s="7"/>
      <c r="Z99" s="7"/>
      <c r="AA99" s="8"/>
      <c r="AB99" s="9"/>
      <c r="AC99" s="172">
        <f t="shared" si="12"/>
        <v>0</v>
      </c>
      <c r="AD99" s="8"/>
      <c r="AE99" s="173" t="str">
        <f t="shared" si="9"/>
        <v/>
      </c>
    </row>
    <row r="100" spans="1:31" s="185" customFormat="1" ht="33" customHeight="1" x14ac:dyDescent="0.25">
      <c r="A100" s="5">
        <f t="shared" si="14"/>
        <v>87</v>
      </c>
      <c r="B100" s="17" t="s">
        <v>396</v>
      </c>
      <c r="C100" s="17" t="s">
        <v>131</v>
      </c>
      <c r="D100" s="178" t="s">
        <v>135</v>
      </c>
      <c r="E100" s="12"/>
      <c r="F100" s="176">
        <v>1</v>
      </c>
      <c r="G100" s="7"/>
      <c r="H100" s="7"/>
      <c r="I100" s="7"/>
      <c r="J100" s="7"/>
      <c r="K100" s="7"/>
      <c r="L100" s="7"/>
      <c r="M100" s="7"/>
      <c r="N100" s="8"/>
      <c r="O100" s="9"/>
      <c r="P100" s="172">
        <f t="shared" si="10"/>
        <v>0</v>
      </c>
      <c r="Q100" s="11"/>
      <c r="R100" s="172" t="str">
        <f t="shared" si="15"/>
        <v/>
      </c>
      <c r="S100" s="12"/>
      <c r="T100" s="7"/>
      <c r="U100" s="7"/>
      <c r="V100" s="7"/>
      <c r="W100" s="7"/>
      <c r="X100" s="7"/>
      <c r="Y100" s="7"/>
      <c r="Z100" s="7"/>
      <c r="AA100" s="8"/>
      <c r="AB100" s="9"/>
      <c r="AC100" s="172">
        <f t="shared" si="12"/>
        <v>0</v>
      </c>
      <c r="AD100" s="8"/>
      <c r="AE100" s="173" t="str">
        <f t="shared" si="9"/>
        <v/>
      </c>
    </row>
    <row r="101" spans="1:31" s="185" customFormat="1" ht="33" customHeight="1" x14ac:dyDescent="0.25">
      <c r="A101" s="5">
        <f t="shared" si="14"/>
        <v>88</v>
      </c>
      <c r="B101" s="17" t="s">
        <v>396</v>
      </c>
      <c r="C101" s="17" t="s">
        <v>136</v>
      </c>
      <c r="D101" s="178" t="s">
        <v>137</v>
      </c>
      <c r="E101" s="12"/>
      <c r="F101" s="176">
        <v>1</v>
      </c>
      <c r="G101" s="7"/>
      <c r="H101" s="7"/>
      <c r="I101" s="7"/>
      <c r="J101" s="7"/>
      <c r="K101" s="7"/>
      <c r="L101" s="7"/>
      <c r="M101" s="7"/>
      <c r="N101" s="8"/>
      <c r="O101" s="9"/>
      <c r="P101" s="172">
        <f t="shared" si="10"/>
        <v>0</v>
      </c>
      <c r="Q101" s="11"/>
      <c r="R101" s="172" t="str">
        <f t="shared" si="15"/>
        <v/>
      </c>
      <c r="S101" s="12"/>
      <c r="T101" s="7"/>
      <c r="U101" s="7"/>
      <c r="V101" s="7"/>
      <c r="W101" s="7"/>
      <c r="X101" s="7"/>
      <c r="Y101" s="7"/>
      <c r="Z101" s="7"/>
      <c r="AA101" s="8"/>
      <c r="AB101" s="9"/>
      <c r="AC101" s="172">
        <f t="shared" si="12"/>
        <v>0</v>
      </c>
      <c r="AD101" s="8"/>
      <c r="AE101" s="173" t="str">
        <f t="shared" si="9"/>
        <v/>
      </c>
    </row>
    <row r="102" spans="1:31" s="185" customFormat="1" ht="33" customHeight="1" x14ac:dyDescent="0.25">
      <c r="A102" s="5">
        <f t="shared" si="14"/>
        <v>89</v>
      </c>
      <c r="B102" s="17" t="s">
        <v>396</v>
      </c>
      <c r="C102" s="17" t="s">
        <v>136</v>
      </c>
      <c r="D102" s="178" t="s">
        <v>138</v>
      </c>
      <c r="E102" s="12"/>
      <c r="F102" s="176">
        <v>1</v>
      </c>
      <c r="G102" s="7"/>
      <c r="H102" s="7"/>
      <c r="I102" s="7"/>
      <c r="J102" s="7"/>
      <c r="K102" s="7"/>
      <c r="L102" s="7"/>
      <c r="M102" s="7"/>
      <c r="N102" s="8"/>
      <c r="O102" s="9"/>
      <c r="P102" s="172">
        <f t="shared" si="10"/>
        <v>0</v>
      </c>
      <c r="Q102" s="11"/>
      <c r="R102" s="172" t="str">
        <f t="shared" si="15"/>
        <v/>
      </c>
      <c r="S102" s="12"/>
      <c r="T102" s="7"/>
      <c r="U102" s="7"/>
      <c r="V102" s="7"/>
      <c r="W102" s="7"/>
      <c r="X102" s="7"/>
      <c r="Y102" s="7"/>
      <c r="Z102" s="7"/>
      <c r="AA102" s="8"/>
      <c r="AB102" s="9"/>
      <c r="AC102" s="172">
        <f t="shared" ref="AC83:AC108" si="16">+AA102-(AA102*AB102)</f>
        <v>0</v>
      </c>
      <c r="AD102" s="8"/>
      <c r="AE102" s="173" t="str">
        <f t="shared" si="9"/>
        <v/>
      </c>
    </row>
    <row r="103" spans="1:31" s="185" customFormat="1" ht="33" customHeight="1" x14ac:dyDescent="0.25">
      <c r="A103" s="5">
        <f t="shared" si="14"/>
        <v>90</v>
      </c>
      <c r="B103" s="17" t="s">
        <v>396</v>
      </c>
      <c r="C103" s="17" t="s">
        <v>139</v>
      </c>
      <c r="D103" s="178" t="s">
        <v>140</v>
      </c>
      <c r="E103" s="12"/>
      <c r="F103" s="176">
        <v>1</v>
      </c>
      <c r="G103" s="7"/>
      <c r="H103" s="7"/>
      <c r="I103" s="7"/>
      <c r="J103" s="7"/>
      <c r="K103" s="7"/>
      <c r="L103" s="7"/>
      <c r="M103" s="7"/>
      <c r="N103" s="8"/>
      <c r="O103" s="9"/>
      <c r="P103" s="172">
        <f t="shared" si="10"/>
        <v>0</v>
      </c>
      <c r="Q103" s="11"/>
      <c r="R103" s="172" t="str">
        <f t="shared" si="15"/>
        <v/>
      </c>
      <c r="S103" s="12"/>
      <c r="T103" s="7"/>
      <c r="U103" s="7"/>
      <c r="V103" s="7"/>
      <c r="W103" s="7"/>
      <c r="X103" s="7"/>
      <c r="Y103" s="7"/>
      <c r="Z103" s="7"/>
      <c r="AA103" s="8"/>
      <c r="AB103" s="9"/>
      <c r="AC103" s="172">
        <f t="shared" si="16"/>
        <v>0</v>
      </c>
      <c r="AD103" s="8"/>
      <c r="AE103" s="173" t="str">
        <f t="shared" si="9"/>
        <v/>
      </c>
    </row>
    <row r="104" spans="1:31" s="185" customFormat="1" ht="33" customHeight="1" x14ac:dyDescent="0.25">
      <c r="A104" s="5">
        <f t="shared" si="14"/>
        <v>91</v>
      </c>
      <c r="B104" s="17" t="s">
        <v>396</v>
      </c>
      <c r="C104" s="17" t="s">
        <v>139</v>
      </c>
      <c r="D104" s="178" t="s">
        <v>141</v>
      </c>
      <c r="E104" s="12"/>
      <c r="F104" s="176">
        <v>1</v>
      </c>
      <c r="G104" s="7"/>
      <c r="H104" s="7"/>
      <c r="I104" s="7"/>
      <c r="J104" s="7"/>
      <c r="K104" s="7"/>
      <c r="L104" s="7"/>
      <c r="M104" s="7"/>
      <c r="N104" s="8"/>
      <c r="O104" s="9"/>
      <c r="P104" s="172">
        <f t="shared" si="10"/>
        <v>0</v>
      </c>
      <c r="Q104" s="11"/>
      <c r="R104" s="172" t="str">
        <f t="shared" si="15"/>
        <v/>
      </c>
      <c r="S104" s="12"/>
      <c r="T104" s="7"/>
      <c r="U104" s="7"/>
      <c r="V104" s="7"/>
      <c r="W104" s="7"/>
      <c r="X104" s="7"/>
      <c r="Y104" s="7"/>
      <c r="Z104" s="7"/>
      <c r="AA104" s="8"/>
      <c r="AB104" s="9"/>
      <c r="AC104" s="172">
        <f t="shared" si="16"/>
        <v>0</v>
      </c>
      <c r="AD104" s="8"/>
      <c r="AE104" s="173" t="str">
        <f t="shared" si="9"/>
        <v/>
      </c>
    </row>
    <row r="105" spans="1:31" s="185" customFormat="1" ht="33" customHeight="1" x14ac:dyDescent="0.25">
      <c r="A105" s="5">
        <f t="shared" si="14"/>
        <v>92</v>
      </c>
      <c r="B105" s="17" t="s">
        <v>396</v>
      </c>
      <c r="C105" s="17" t="s">
        <v>139</v>
      </c>
      <c r="D105" s="178" t="s">
        <v>142</v>
      </c>
      <c r="E105" s="12"/>
      <c r="F105" s="176">
        <v>1</v>
      </c>
      <c r="G105" s="7"/>
      <c r="H105" s="7"/>
      <c r="I105" s="7"/>
      <c r="J105" s="7"/>
      <c r="K105" s="7"/>
      <c r="L105" s="7"/>
      <c r="M105" s="7"/>
      <c r="N105" s="8"/>
      <c r="O105" s="9"/>
      <c r="P105" s="172">
        <f t="shared" si="10"/>
        <v>0</v>
      </c>
      <c r="Q105" s="11"/>
      <c r="R105" s="172" t="str">
        <f>IF(OR(SUM(F105)=0,SUM(P105)=0),"",(ROUND(P105*F105,2)+(Q105*F105)))</f>
        <v/>
      </c>
      <c r="S105" s="12"/>
      <c r="T105" s="7"/>
      <c r="U105" s="7"/>
      <c r="V105" s="7"/>
      <c r="W105" s="7"/>
      <c r="X105" s="7"/>
      <c r="Y105" s="7"/>
      <c r="Z105" s="7"/>
      <c r="AA105" s="8"/>
      <c r="AB105" s="9"/>
      <c r="AC105" s="172">
        <f t="shared" si="16"/>
        <v>0</v>
      </c>
      <c r="AD105" s="8"/>
      <c r="AE105" s="173" t="str">
        <f t="shared" si="9"/>
        <v/>
      </c>
    </row>
    <row r="106" spans="1:31" s="185" customFormat="1" ht="33" customHeight="1" x14ac:dyDescent="0.25">
      <c r="A106" s="5">
        <f t="shared" si="14"/>
        <v>93</v>
      </c>
      <c r="B106" s="17" t="s">
        <v>396</v>
      </c>
      <c r="C106" s="17" t="s">
        <v>139</v>
      </c>
      <c r="D106" s="178" t="s">
        <v>143</v>
      </c>
      <c r="E106" s="12"/>
      <c r="F106" s="176">
        <v>1</v>
      </c>
      <c r="G106" s="7"/>
      <c r="H106" s="7"/>
      <c r="I106" s="7"/>
      <c r="J106" s="7"/>
      <c r="K106" s="7"/>
      <c r="L106" s="7"/>
      <c r="M106" s="7"/>
      <c r="N106" s="8"/>
      <c r="O106" s="9"/>
      <c r="P106" s="172">
        <f t="shared" si="10"/>
        <v>0</v>
      </c>
      <c r="Q106" s="11"/>
      <c r="R106" s="172" t="str">
        <f t="shared" si="15"/>
        <v/>
      </c>
      <c r="S106" s="12"/>
      <c r="T106" s="7"/>
      <c r="U106" s="7"/>
      <c r="V106" s="7"/>
      <c r="W106" s="7"/>
      <c r="X106" s="7"/>
      <c r="Y106" s="7"/>
      <c r="Z106" s="7"/>
      <c r="AA106" s="8"/>
      <c r="AB106" s="9"/>
      <c r="AC106" s="172">
        <f t="shared" si="16"/>
        <v>0</v>
      </c>
      <c r="AD106" s="8"/>
      <c r="AE106" s="173" t="str">
        <f t="shared" si="9"/>
        <v/>
      </c>
    </row>
    <row r="107" spans="1:31" s="185" customFormat="1" ht="33" customHeight="1" x14ac:dyDescent="0.25">
      <c r="A107" s="5">
        <f t="shared" si="14"/>
        <v>94</v>
      </c>
      <c r="B107" s="17" t="s">
        <v>396</v>
      </c>
      <c r="C107" s="17" t="s">
        <v>139</v>
      </c>
      <c r="D107" s="178" t="s">
        <v>144</v>
      </c>
      <c r="E107" s="12"/>
      <c r="F107" s="176">
        <v>1</v>
      </c>
      <c r="G107" s="7"/>
      <c r="H107" s="7"/>
      <c r="I107" s="7"/>
      <c r="J107" s="7"/>
      <c r="K107" s="7"/>
      <c r="L107" s="7"/>
      <c r="M107" s="7"/>
      <c r="N107" s="8"/>
      <c r="O107" s="9"/>
      <c r="P107" s="172">
        <f t="shared" si="10"/>
        <v>0</v>
      </c>
      <c r="Q107" s="11"/>
      <c r="R107" s="172" t="str">
        <f>IF(OR(SUM(F107)=0,SUM(P107)=0),"",(ROUND(P107*F107,2)+(Q107*F107)))</f>
        <v/>
      </c>
      <c r="S107" s="12"/>
      <c r="T107" s="7"/>
      <c r="U107" s="7"/>
      <c r="V107" s="7"/>
      <c r="W107" s="7"/>
      <c r="X107" s="7"/>
      <c r="Y107" s="7"/>
      <c r="Z107" s="7"/>
      <c r="AA107" s="8"/>
      <c r="AB107" s="9"/>
      <c r="AC107" s="172">
        <f t="shared" si="16"/>
        <v>0</v>
      </c>
      <c r="AD107" s="8"/>
      <c r="AE107" s="173" t="str">
        <f t="shared" si="9"/>
        <v/>
      </c>
    </row>
    <row r="108" spans="1:31" s="185" customFormat="1" ht="33" customHeight="1" x14ac:dyDescent="0.25">
      <c r="A108" s="5">
        <f t="shared" si="14"/>
        <v>95</v>
      </c>
      <c r="B108" s="17" t="s">
        <v>396</v>
      </c>
      <c r="C108" s="17" t="s">
        <v>139</v>
      </c>
      <c r="D108" s="178" t="s">
        <v>145</v>
      </c>
      <c r="E108" s="12"/>
      <c r="F108" s="176">
        <v>1</v>
      </c>
      <c r="G108" s="7"/>
      <c r="H108" s="7"/>
      <c r="I108" s="7"/>
      <c r="J108" s="7"/>
      <c r="K108" s="7"/>
      <c r="L108" s="7"/>
      <c r="M108" s="7"/>
      <c r="N108" s="8"/>
      <c r="O108" s="9"/>
      <c r="P108" s="172">
        <f t="shared" si="10"/>
        <v>0</v>
      </c>
      <c r="Q108" s="11"/>
      <c r="R108" s="172" t="str">
        <f t="shared" si="15"/>
        <v/>
      </c>
      <c r="S108" s="12"/>
      <c r="T108" s="7"/>
      <c r="U108" s="7"/>
      <c r="V108" s="7"/>
      <c r="W108" s="7"/>
      <c r="X108" s="7"/>
      <c r="Y108" s="7"/>
      <c r="Z108" s="7"/>
      <c r="AA108" s="8"/>
      <c r="AB108" s="9"/>
      <c r="AC108" s="172">
        <f t="shared" si="16"/>
        <v>0</v>
      </c>
      <c r="AD108" s="8"/>
      <c r="AE108" s="173" t="str">
        <f t="shared" si="9"/>
        <v/>
      </c>
    </row>
    <row r="109" spans="1:31" s="164" customFormat="1" ht="38.25" customHeight="1" x14ac:dyDescent="0.25">
      <c r="A109" s="84"/>
      <c r="B109" s="92" t="s">
        <v>397</v>
      </c>
      <c r="C109" s="92"/>
      <c r="D109" s="85"/>
      <c r="E109" s="85"/>
      <c r="F109" s="85"/>
      <c r="G109" s="85"/>
      <c r="H109" s="85"/>
      <c r="I109" s="85"/>
      <c r="J109" s="85"/>
      <c r="K109" s="85"/>
      <c r="L109" s="85"/>
      <c r="M109" s="85"/>
      <c r="N109" s="86"/>
      <c r="O109" s="85"/>
      <c r="P109" s="86"/>
      <c r="Q109" s="86"/>
      <c r="R109" s="86"/>
      <c r="S109" s="85"/>
      <c r="T109" s="85"/>
      <c r="U109" s="85"/>
      <c r="V109" s="85"/>
      <c r="W109" s="85"/>
      <c r="X109" s="85"/>
      <c r="Y109" s="85"/>
      <c r="Z109" s="85"/>
      <c r="AA109" s="86"/>
      <c r="AB109" s="85"/>
      <c r="AC109" s="86"/>
      <c r="AD109" s="86"/>
      <c r="AE109" s="87"/>
    </row>
    <row r="110" spans="1:31" s="183" customFormat="1" ht="54" customHeight="1" x14ac:dyDescent="0.25">
      <c r="A110" s="4">
        <v>96</v>
      </c>
      <c r="B110" s="5" t="s">
        <v>397</v>
      </c>
      <c r="C110" s="170" t="s">
        <v>146</v>
      </c>
      <c r="D110" s="169" t="s">
        <v>147</v>
      </c>
      <c r="E110" s="75"/>
      <c r="F110" s="171">
        <v>1</v>
      </c>
      <c r="G110" s="60"/>
      <c r="H110" s="60"/>
      <c r="I110" s="60"/>
      <c r="J110" s="60"/>
      <c r="K110" s="60"/>
      <c r="L110" s="60"/>
      <c r="M110" s="60"/>
      <c r="N110" s="61"/>
      <c r="O110" s="62"/>
      <c r="P110" s="172">
        <f t="shared" ref="P110:P173" si="17">+N110-(N110*O110)</f>
        <v>0</v>
      </c>
      <c r="Q110" s="63"/>
      <c r="R110" s="172" t="str">
        <f t="shared" ref="R110:R174" si="18">IF(OR(SUM(F110)=0,SUM(P110)=0),"",(ROUND(P110*F110,2)+(Q110*F110)))</f>
        <v/>
      </c>
      <c r="S110" s="75"/>
      <c r="T110" s="60"/>
      <c r="U110" s="60"/>
      <c r="V110" s="60"/>
      <c r="W110" s="60"/>
      <c r="X110" s="60"/>
      <c r="Y110" s="60"/>
      <c r="Z110" s="60"/>
      <c r="AA110" s="61"/>
      <c r="AB110" s="62"/>
      <c r="AC110" s="172">
        <f t="shared" ref="AC110:AC147" si="19">+AA110-(AA110*AB110)</f>
        <v>0</v>
      </c>
      <c r="AD110" s="61"/>
      <c r="AE110" s="173" t="str">
        <f t="shared" si="9"/>
        <v/>
      </c>
    </row>
    <row r="111" spans="1:31" s="183" customFormat="1" ht="28.5" customHeight="1" x14ac:dyDescent="0.25">
      <c r="A111" s="4">
        <f>A110+1</f>
        <v>97</v>
      </c>
      <c r="B111" s="5" t="s">
        <v>397</v>
      </c>
      <c r="C111" s="175" t="s">
        <v>146</v>
      </c>
      <c r="D111" s="191" t="s">
        <v>148</v>
      </c>
      <c r="E111" s="76"/>
      <c r="F111" s="176">
        <v>1</v>
      </c>
      <c r="G111" s="55"/>
      <c r="H111" s="55"/>
      <c r="I111" s="55"/>
      <c r="J111" s="55"/>
      <c r="K111" s="55"/>
      <c r="L111" s="55"/>
      <c r="M111" s="55"/>
      <c r="N111" s="57"/>
      <c r="O111" s="58"/>
      <c r="P111" s="172">
        <f t="shared" si="17"/>
        <v>0</v>
      </c>
      <c r="Q111" s="59"/>
      <c r="R111" s="172" t="str">
        <f t="shared" si="18"/>
        <v/>
      </c>
      <c r="S111" s="76"/>
      <c r="T111" s="55"/>
      <c r="U111" s="55"/>
      <c r="V111" s="55"/>
      <c r="W111" s="55"/>
      <c r="X111" s="55"/>
      <c r="Y111" s="55"/>
      <c r="Z111" s="55"/>
      <c r="AA111" s="57"/>
      <c r="AB111" s="58"/>
      <c r="AC111" s="172">
        <f t="shared" si="19"/>
        <v>0</v>
      </c>
      <c r="AD111" s="57"/>
      <c r="AE111" s="173" t="str">
        <f t="shared" si="9"/>
        <v/>
      </c>
    </row>
    <row r="112" spans="1:31" s="183" customFormat="1" ht="28.5" customHeight="1" x14ac:dyDescent="0.25">
      <c r="A112" s="4">
        <f t="shared" ref="A112:A175" si="20">A111+1</f>
        <v>98</v>
      </c>
      <c r="B112" s="5" t="s">
        <v>397</v>
      </c>
      <c r="C112" s="175" t="s">
        <v>146</v>
      </c>
      <c r="D112" s="191" t="s">
        <v>149</v>
      </c>
      <c r="E112" s="76"/>
      <c r="F112" s="176">
        <v>1</v>
      </c>
      <c r="G112" s="55"/>
      <c r="H112" s="55"/>
      <c r="I112" s="55"/>
      <c r="J112" s="55"/>
      <c r="K112" s="55"/>
      <c r="L112" s="55"/>
      <c r="M112" s="55"/>
      <c r="N112" s="57"/>
      <c r="O112" s="58"/>
      <c r="P112" s="172">
        <f t="shared" si="17"/>
        <v>0</v>
      </c>
      <c r="Q112" s="59"/>
      <c r="R112" s="172" t="str">
        <f t="shared" si="18"/>
        <v/>
      </c>
      <c r="S112" s="76"/>
      <c r="T112" s="55"/>
      <c r="U112" s="55"/>
      <c r="V112" s="55"/>
      <c r="W112" s="55"/>
      <c r="X112" s="55"/>
      <c r="Y112" s="55"/>
      <c r="Z112" s="55"/>
      <c r="AA112" s="57"/>
      <c r="AB112" s="58"/>
      <c r="AC112" s="172">
        <f t="shared" si="19"/>
        <v>0</v>
      </c>
      <c r="AD112" s="57"/>
      <c r="AE112" s="173" t="str">
        <f t="shared" si="9"/>
        <v/>
      </c>
    </row>
    <row r="113" spans="1:31" s="183" customFormat="1" ht="28.5" customHeight="1" x14ac:dyDescent="0.25">
      <c r="A113" s="4">
        <f t="shared" si="20"/>
        <v>99</v>
      </c>
      <c r="B113" s="5" t="s">
        <v>397</v>
      </c>
      <c r="C113" s="175" t="s">
        <v>146</v>
      </c>
      <c r="D113" s="191" t="s">
        <v>150</v>
      </c>
      <c r="E113" s="76"/>
      <c r="F113" s="176">
        <v>1</v>
      </c>
      <c r="G113" s="55"/>
      <c r="H113" s="55"/>
      <c r="I113" s="55"/>
      <c r="J113" s="55"/>
      <c r="K113" s="55"/>
      <c r="L113" s="55"/>
      <c r="M113" s="55"/>
      <c r="N113" s="57"/>
      <c r="O113" s="58"/>
      <c r="P113" s="172">
        <f t="shared" si="17"/>
        <v>0</v>
      </c>
      <c r="Q113" s="59"/>
      <c r="R113" s="172" t="str">
        <f t="shared" si="18"/>
        <v/>
      </c>
      <c r="S113" s="76"/>
      <c r="T113" s="55"/>
      <c r="U113" s="55"/>
      <c r="V113" s="55"/>
      <c r="W113" s="55"/>
      <c r="X113" s="55"/>
      <c r="Y113" s="55"/>
      <c r="Z113" s="55"/>
      <c r="AA113" s="57"/>
      <c r="AB113" s="58"/>
      <c r="AC113" s="172">
        <f t="shared" si="19"/>
        <v>0</v>
      </c>
      <c r="AD113" s="57"/>
      <c r="AE113" s="173" t="str">
        <f t="shared" si="9"/>
        <v/>
      </c>
    </row>
    <row r="114" spans="1:31" s="183" customFormat="1" ht="62.25" customHeight="1" x14ac:dyDescent="0.25">
      <c r="A114" s="4">
        <f t="shared" si="20"/>
        <v>100</v>
      </c>
      <c r="B114" s="5" t="s">
        <v>397</v>
      </c>
      <c r="C114" s="175" t="s">
        <v>146</v>
      </c>
      <c r="D114" s="191" t="s">
        <v>151</v>
      </c>
      <c r="E114" s="76"/>
      <c r="F114" s="176">
        <v>1</v>
      </c>
      <c r="G114" s="55"/>
      <c r="H114" s="55"/>
      <c r="I114" s="55"/>
      <c r="J114" s="55"/>
      <c r="K114" s="55"/>
      <c r="L114" s="55"/>
      <c r="M114" s="55"/>
      <c r="N114" s="57"/>
      <c r="O114" s="58"/>
      <c r="P114" s="172">
        <f t="shared" si="17"/>
        <v>0</v>
      </c>
      <c r="Q114" s="59"/>
      <c r="R114" s="172" t="str">
        <f t="shared" si="18"/>
        <v/>
      </c>
      <c r="S114" s="76"/>
      <c r="T114" s="55"/>
      <c r="U114" s="55"/>
      <c r="V114" s="55"/>
      <c r="W114" s="55"/>
      <c r="X114" s="55"/>
      <c r="Y114" s="55"/>
      <c r="Z114" s="55"/>
      <c r="AA114" s="57"/>
      <c r="AB114" s="58"/>
      <c r="AC114" s="172">
        <f t="shared" si="19"/>
        <v>0</v>
      </c>
      <c r="AD114" s="57"/>
      <c r="AE114" s="173" t="str">
        <f t="shared" ref="AE114:AE177" si="21">IF(OR(SUM(F114)=0,SUM(AC114)=0),"",(ROUND(AC114*F114,2)+(AD114*F114)))</f>
        <v/>
      </c>
    </row>
    <row r="115" spans="1:31" s="183" customFormat="1" ht="62.25" customHeight="1" x14ac:dyDescent="0.25">
      <c r="A115" s="4">
        <f t="shared" si="20"/>
        <v>101</v>
      </c>
      <c r="B115" s="5" t="s">
        <v>397</v>
      </c>
      <c r="C115" s="175" t="s">
        <v>146</v>
      </c>
      <c r="D115" s="178" t="s">
        <v>152</v>
      </c>
      <c r="E115" s="76"/>
      <c r="F115" s="176">
        <v>1</v>
      </c>
      <c r="G115" s="55"/>
      <c r="H115" s="55"/>
      <c r="I115" s="55"/>
      <c r="J115" s="55"/>
      <c r="K115" s="55"/>
      <c r="L115" s="55"/>
      <c r="M115" s="55"/>
      <c r="N115" s="57"/>
      <c r="O115" s="58"/>
      <c r="P115" s="172">
        <f t="shared" si="17"/>
        <v>0</v>
      </c>
      <c r="Q115" s="59"/>
      <c r="R115" s="172" t="str">
        <f t="shared" si="18"/>
        <v/>
      </c>
      <c r="S115" s="76"/>
      <c r="T115" s="55"/>
      <c r="U115" s="55"/>
      <c r="V115" s="55"/>
      <c r="W115" s="55"/>
      <c r="X115" s="55"/>
      <c r="Y115" s="55"/>
      <c r="Z115" s="55"/>
      <c r="AA115" s="57"/>
      <c r="AB115" s="58"/>
      <c r="AC115" s="172">
        <f t="shared" si="19"/>
        <v>0</v>
      </c>
      <c r="AD115" s="57"/>
      <c r="AE115" s="173" t="str">
        <f t="shared" si="21"/>
        <v/>
      </c>
    </row>
    <row r="116" spans="1:31" s="183" customFormat="1" ht="28.5" customHeight="1" x14ac:dyDescent="0.25">
      <c r="A116" s="4">
        <f t="shared" si="20"/>
        <v>102</v>
      </c>
      <c r="B116" s="5" t="s">
        <v>397</v>
      </c>
      <c r="C116" s="175" t="s">
        <v>146</v>
      </c>
      <c r="D116" s="181" t="s">
        <v>153</v>
      </c>
      <c r="E116" s="76"/>
      <c r="F116" s="176">
        <v>1</v>
      </c>
      <c r="G116" s="55"/>
      <c r="H116" s="55"/>
      <c r="I116" s="55"/>
      <c r="J116" s="55"/>
      <c r="K116" s="55"/>
      <c r="L116" s="55"/>
      <c r="M116" s="55"/>
      <c r="N116" s="57"/>
      <c r="O116" s="58"/>
      <c r="P116" s="172">
        <f t="shared" si="17"/>
        <v>0</v>
      </c>
      <c r="Q116" s="59"/>
      <c r="R116" s="172" t="str">
        <f t="shared" si="18"/>
        <v/>
      </c>
      <c r="S116" s="76"/>
      <c r="T116" s="55"/>
      <c r="U116" s="55"/>
      <c r="V116" s="55"/>
      <c r="W116" s="55"/>
      <c r="X116" s="55"/>
      <c r="Y116" s="55"/>
      <c r="Z116" s="55"/>
      <c r="AA116" s="57"/>
      <c r="AB116" s="58"/>
      <c r="AC116" s="172">
        <f t="shared" si="19"/>
        <v>0</v>
      </c>
      <c r="AD116" s="57"/>
      <c r="AE116" s="173" t="str">
        <f t="shared" si="21"/>
        <v/>
      </c>
    </row>
    <row r="117" spans="1:31" s="183" customFormat="1" ht="28.5" customHeight="1" x14ac:dyDescent="0.25">
      <c r="A117" s="4">
        <f t="shared" si="20"/>
        <v>103</v>
      </c>
      <c r="B117" s="5" t="s">
        <v>397</v>
      </c>
      <c r="C117" s="175" t="s">
        <v>146</v>
      </c>
      <c r="D117" s="191" t="s">
        <v>154</v>
      </c>
      <c r="E117" s="76"/>
      <c r="F117" s="176">
        <v>1</v>
      </c>
      <c r="G117" s="55"/>
      <c r="H117" s="55"/>
      <c r="I117" s="55"/>
      <c r="J117" s="55"/>
      <c r="K117" s="55"/>
      <c r="L117" s="55"/>
      <c r="M117" s="55"/>
      <c r="N117" s="57"/>
      <c r="O117" s="58"/>
      <c r="P117" s="172">
        <f t="shared" si="17"/>
        <v>0</v>
      </c>
      <c r="Q117" s="59"/>
      <c r="R117" s="172" t="str">
        <f t="shared" si="18"/>
        <v/>
      </c>
      <c r="S117" s="76"/>
      <c r="T117" s="55"/>
      <c r="U117" s="55"/>
      <c r="V117" s="55"/>
      <c r="W117" s="55"/>
      <c r="X117" s="55"/>
      <c r="Y117" s="55"/>
      <c r="Z117" s="55"/>
      <c r="AA117" s="57"/>
      <c r="AB117" s="58"/>
      <c r="AC117" s="172">
        <f t="shared" si="19"/>
        <v>0</v>
      </c>
      <c r="AD117" s="57"/>
      <c r="AE117" s="173" t="str">
        <f t="shared" si="21"/>
        <v/>
      </c>
    </row>
    <row r="118" spans="1:31" s="183" customFormat="1" ht="28.5" customHeight="1" x14ac:dyDescent="0.25">
      <c r="A118" s="4">
        <f t="shared" si="20"/>
        <v>104</v>
      </c>
      <c r="B118" s="5" t="s">
        <v>397</v>
      </c>
      <c r="C118" s="175" t="s">
        <v>146</v>
      </c>
      <c r="D118" s="191" t="s">
        <v>155</v>
      </c>
      <c r="E118" s="76"/>
      <c r="F118" s="176">
        <v>1</v>
      </c>
      <c r="G118" s="55"/>
      <c r="H118" s="55"/>
      <c r="I118" s="55"/>
      <c r="J118" s="55"/>
      <c r="K118" s="55"/>
      <c r="L118" s="55"/>
      <c r="M118" s="55"/>
      <c r="N118" s="57"/>
      <c r="O118" s="58"/>
      <c r="P118" s="172">
        <f t="shared" si="17"/>
        <v>0</v>
      </c>
      <c r="Q118" s="59"/>
      <c r="R118" s="172" t="str">
        <f t="shared" si="18"/>
        <v/>
      </c>
      <c r="S118" s="76"/>
      <c r="T118" s="55"/>
      <c r="U118" s="55"/>
      <c r="V118" s="55"/>
      <c r="W118" s="55"/>
      <c r="X118" s="55"/>
      <c r="Y118" s="55"/>
      <c r="Z118" s="55"/>
      <c r="AA118" s="57"/>
      <c r="AB118" s="58"/>
      <c r="AC118" s="172">
        <f t="shared" si="19"/>
        <v>0</v>
      </c>
      <c r="AD118" s="57"/>
      <c r="AE118" s="173" t="str">
        <f t="shared" si="21"/>
        <v/>
      </c>
    </row>
    <row r="119" spans="1:31" s="183" customFormat="1" ht="28.5" customHeight="1" x14ac:dyDescent="0.25">
      <c r="A119" s="4">
        <f t="shared" si="20"/>
        <v>105</v>
      </c>
      <c r="B119" s="5" t="s">
        <v>397</v>
      </c>
      <c r="C119" s="175" t="s">
        <v>146</v>
      </c>
      <c r="D119" s="191" t="s">
        <v>156</v>
      </c>
      <c r="E119" s="76"/>
      <c r="F119" s="176">
        <v>1</v>
      </c>
      <c r="G119" s="55"/>
      <c r="H119" s="55"/>
      <c r="I119" s="55"/>
      <c r="J119" s="55"/>
      <c r="K119" s="55"/>
      <c r="L119" s="55"/>
      <c r="M119" s="55"/>
      <c r="N119" s="57"/>
      <c r="O119" s="58"/>
      <c r="P119" s="172">
        <f t="shared" si="17"/>
        <v>0</v>
      </c>
      <c r="Q119" s="59"/>
      <c r="R119" s="172" t="str">
        <f t="shared" si="18"/>
        <v/>
      </c>
      <c r="S119" s="76"/>
      <c r="T119" s="55"/>
      <c r="U119" s="55"/>
      <c r="V119" s="55"/>
      <c r="W119" s="55"/>
      <c r="X119" s="55"/>
      <c r="Y119" s="55"/>
      <c r="Z119" s="55"/>
      <c r="AA119" s="57"/>
      <c r="AB119" s="58"/>
      <c r="AC119" s="172">
        <f t="shared" si="19"/>
        <v>0</v>
      </c>
      <c r="AD119" s="57"/>
      <c r="AE119" s="173" t="str">
        <f t="shared" si="21"/>
        <v/>
      </c>
    </row>
    <row r="120" spans="1:31" s="183" customFormat="1" ht="28.5" customHeight="1" x14ac:dyDescent="0.25">
      <c r="A120" s="4">
        <f t="shared" si="20"/>
        <v>106</v>
      </c>
      <c r="B120" s="5" t="s">
        <v>397</v>
      </c>
      <c r="C120" s="175" t="s">
        <v>146</v>
      </c>
      <c r="D120" s="191" t="s">
        <v>157</v>
      </c>
      <c r="E120" s="76"/>
      <c r="F120" s="176">
        <v>1</v>
      </c>
      <c r="G120" s="55"/>
      <c r="H120" s="55"/>
      <c r="I120" s="55"/>
      <c r="J120" s="55"/>
      <c r="K120" s="55"/>
      <c r="L120" s="55"/>
      <c r="M120" s="55"/>
      <c r="N120" s="57"/>
      <c r="O120" s="58"/>
      <c r="P120" s="172">
        <f t="shared" si="17"/>
        <v>0</v>
      </c>
      <c r="Q120" s="59"/>
      <c r="R120" s="172" t="str">
        <f t="shared" si="18"/>
        <v/>
      </c>
      <c r="S120" s="76"/>
      <c r="T120" s="55"/>
      <c r="U120" s="55"/>
      <c r="V120" s="55"/>
      <c r="W120" s="55"/>
      <c r="X120" s="55"/>
      <c r="Y120" s="55"/>
      <c r="Z120" s="55"/>
      <c r="AA120" s="57"/>
      <c r="AB120" s="58"/>
      <c r="AC120" s="172">
        <f t="shared" si="19"/>
        <v>0</v>
      </c>
      <c r="AD120" s="57"/>
      <c r="AE120" s="173" t="str">
        <f t="shared" si="21"/>
        <v/>
      </c>
    </row>
    <row r="121" spans="1:31" s="183" customFormat="1" ht="28.5" customHeight="1" x14ac:dyDescent="0.25">
      <c r="A121" s="4">
        <f t="shared" si="20"/>
        <v>107</v>
      </c>
      <c r="B121" s="5" t="s">
        <v>397</v>
      </c>
      <c r="C121" s="175" t="s">
        <v>146</v>
      </c>
      <c r="D121" s="191" t="s">
        <v>158</v>
      </c>
      <c r="E121" s="76"/>
      <c r="F121" s="176">
        <v>1</v>
      </c>
      <c r="G121" s="55"/>
      <c r="H121" s="55"/>
      <c r="I121" s="55"/>
      <c r="J121" s="55"/>
      <c r="K121" s="55"/>
      <c r="L121" s="55"/>
      <c r="M121" s="55"/>
      <c r="N121" s="57"/>
      <c r="O121" s="58"/>
      <c r="P121" s="172">
        <f t="shared" si="17"/>
        <v>0</v>
      </c>
      <c r="Q121" s="59"/>
      <c r="R121" s="172" t="str">
        <f t="shared" si="18"/>
        <v/>
      </c>
      <c r="S121" s="76"/>
      <c r="T121" s="55"/>
      <c r="U121" s="55"/>
      <c r="V121" s="55"/>
      <c r="W121" s="55"/>
      <c r="X121" s="55"/>
      <c r="Y121" s="55"/>
      <c r="Z121" s="55"/>
      <c r="AA121" s="57"/>
      <c r="AB121" s="58"/>
      <c r="AC121" s="172">
        <f t="shared" si="19"/>
        <v>0</v>
      </c>
      <c r="AD121" s="57"/>
      <c r="AE121" s="173" t="str">
        <f t="shared" si="21"/>
        <v/>
      </c>
    </row>
    <row r="122" spans="1:31" s="183" customFormat="1" ht="28.5" customHeight="1" x14ac:dyDescent="0.25">
      <c r="A122" s="4">
        <f t="shared" si="20"/>
        <v>108</v>
      </c>
      <c r="B122" s="5" t="s">
        <v>397</v>
      </c>
      <c r="C122" s="175" t="s">
        <v>146</v>
      </c>
      <c r="D122" s="181" t="s">
        <v>159</v>
      </c>
      <c r="E122" s="76"/>
      <c r="F122" s="176">
        <v>1</v>
      </c>
      <c r="G122" s="55"/>
      <c r="H122" s="55"/>
      <c r="I122" s="55"/>
      <c r="J122" s="55"/>
      <c r="K122" s="55"/>
      <c r="L122" s="55"/>
      <c r="M122" s="55"/>
      <c r="N122" s="57"/>
      <c r="O122" s="58"/>
      <c r="P122" s="172">
        <f t="shared" si="17"/>
        <v>0</v>
      </c>
      <c r="Q122" s="59"/>
      <c r="R122" s="172" t="str">
        <f t="shared" si="18"/>
        <v/>
      </c>
      <c r="S122" s="76"/>
      <c r="T122" s="55"/>
      <c r="U122" s="55"/>
      <c r="V122" s="55"/>
      <c r="W122" s="55"/>
      <c r="X122" s="55"/>
      <c r="Y122" s="55"/>
      <c r="Z122" s="55"/>
      <c r="AA122" s="57"/>
      <c r="AB122" s="58"/>
      <c r="AC122" s="172">
        <f t="shared" si="19"/>
        <v>0</v>
      </c>
      <c r="AD122" s="57"/>
      <c r="AE122" s="173" t="str">
        <f t="shared" si="21"/>
        <v/>
      </c>
    </row>
    <row r="123" spans="1:31" s="183" customFormat="1" ht="28.5" customHeight="1" x14ac:dyDescent="0.25">
      <c r="A123" s="4">
        <f t="shared" si="20"/>
        <v>109</v>
      </c>
      <c r="B123" s="5" t="s">
        <v>397</v>
      </c>
      <c r="C123" s="175" t="s">
        <v>146</v>
      </c>
      <c r="D123" s="181" t="s">
        <v>160</v>
      </c>
      <c r="E123" s="76"/>
      <c r="F123" s="176">
        <v>1</v>
      </c>
      <c r="G123" s="55"/>
      <c r="H123" s="55"/>
      <c r="I123" s="55"/>
      <c r="J123" s="55"/>
      <c r="K123" s="55"/>
      <c r="L123" s="55"/>
      <c r="M123" s="55"/>
      <c r="N123" s="57"/>
      <c r="O123" s="58"/>
      <c r="P123" s="172">
        <f t="shared" si="17"/>
        <v>0</v>
      </c>
      <c r="Q123" s="59"/>
      <c r="R123" s="172" t="str">
        <f t="shared" si="18"/>
        <v/>
      </c>
      <c r="S123" s="76"/>
      <c r="T123" s="55"/>
      <c r="U123" s="55"/>
      <c r="V123" s="55"/>
      <c r="W123" s="55"/>
      <c r="X123" s="55"/>
      <c r="Y123" s="55"/>
      <c r="Z123" s="55"/>
      <c r="AA123" s="57"/>
      <c r="AB123" s="58"/>
      <c r="AC123" s="172">
        <f t="shared" si="19"/>
        <v>0</v>
      </c>
      <c r="AD123" s="57"/>
      <c r="AE123" s="173" t="str">
        <f t="shared" si="21"/>
        <v/>
      </c>
    </row>
    <row r="124" spans="1:31" s="183" customFormat="1" ht="28.5" customHeight="1" x14ac:dyDescent="0.25">
      <c r="A124" s="4">
        <f t="shared" si="20"/>
        <v>110</v>
      </c>
      <c r="B124" s="5" t="s">
        <v>397</v>
      </c>
      <c r="C124" s="175" t="s">
        <v>146</v>
      </c>
      <c r="D124" s="178" t="s">
        <v>161</v>
      </c>
      <c r="E124" s="76"/>
      <c r="F124" s="176">
        <v>1</v>
      </c>
      <c r="G124" s="55"/>
      <c r="H124" s="55"/>
      <c r="I124" s="55"/>
      <c r="J124" s="55"/>
      <c r="K124" s="55"/>
      <c r="L124" s="55"/>
      <c r="M124" s="55"/>
      <c r="N124" s="57"/>
      <c r="O124" s="58"/>
      <c r="P124" s="172">
        <f t="shared" si="17"/>
        <v>0</v>
      </c>
      <c r="Q124" s="59"/>
      <c r="R124" s="172" t="str">
        <f t="shared" si="18"/>
        <v/>
      </c>
      <c r="S124" s="76"/>
      <c r="T124" s="55"/>
      <c r="U124" s="55"/>
      <c r="V124" s="55"/>
      <c r="W124" s="55"/>
      <c r="X124" s="55"/>
      <c r="Y124" s="55"/>
      <c r="Z124" s="55"/>
      <c r="AA124" s="57"/>
      <c r="AB124" s="58"/>
      <c r="AC124" s="172">
        <f t="shared" si="19"/>
        <v>0</v>
      </c>
      <c r="AD124" s="57"/>
      <c r="AE124" s="173" t="str">
        <f t="shared" si="21"/>
        <v/>
      </c>
    </row>
    <row r="125" spans="1:31" s="183" customFormat="1" ht="108" customHeight="1" x14ac:dyDescent="0.25">
      <c r="A125" s="4">
        <f t="shared" si="20"/>
        <v>111</v>
      </c>
      <c r="B125" s="5" t="s">
        <v>397</v>
      </c>
      <c r="C125" s="175" t="s">
        <v>146</v>
      </c>
      <c r="D125" s="178" t="s">
        <v>162</v>
      </c>
      <c r="E125" s="12"/>
      <c r="F125" s="176">
        <v>1</v>
      </c>
      <c r="G125" s="55"/>
      <c r="H125" s="55"/>
      <c r="I125" s="55"/>
      <c r="J125" s="55"/>
      <c r="K125" s="55"/>
      <c r="L125" s="55"/>
      <c r="M125" s="55"/>
      <c r="N125" s="57"/>
      <c r="O125" s="58"/>
      <c r="P125" s="172">
        <f t="shared" si="17"/>
        <v>0</v>
      </c>
      <c r="Q125" s="59"/>
      <c r="R125" s="172" t="str">
        <f t="shared" si="18"/>
        <v/>
      </c>
      <c r="S125" s="12"/>
      <c r="T125" s="55"/>
      <c r="U125" s="55"/>
      <c r="V125" s="55"/>
      <c r="W125" s="55"/>
      <c r="X125" s="55"/>
      <c r="Y125" s="55"/>
      <c r="Z125" s="55"/>
      <c r="AA125" s="57"/>
      <c r="AB125" s="58"/>
      <c r="AC125" s="172">
        <f t="shared" si="19"/>
        <v>0</v>
      </c>
      <c r="AD125" s="57"/>
      <c r="AE125" s="173" t="str">
        <f t="shared" si="21"/>
        <v/>
      </c>
    </row>
    <row r="126" spans="1:31" s="183" customFormat="1" ht="69" customHeight="1" x14ac:dyDescent="0.25">
      <c r="A126" s="4">
        <f t="shared" si="20"/>
        <v>112</v>
      </c>
      <c r="B126" s="5" t="s">
        <v>397</v>
      </c>
      <c r="C126" s="175" t="s">
        <v>146</v>
      </c>
      <c r="D126" s="178" t="s">
        <v>163</v>
      </c>
      <c r="E126" s="76"/>
      <c r="F126" s="176">
        <v>1</v>
      </c>
      <c r="G126" s="55"/>
      <c r="H126" s="55"/>
      <c r="I126" s="55"/>
      <c r="J126" s="55"/>
      <c r="K126" s="55"/>
      <c r="L126" s="55"/>
      <c r="M126" s="55"/>
      <c r="N126" s="57"/>
      <c r="O126" s="58"/>
      <c r="P126" s="172">
        <f t="shared" si="17"/>
        <v>0</v>
      </c>
      <c r="Q126" s="59"/>
      <c r="R126" s="172" t="str">
        <f t="shared" si="18"/>
        <v/>
      </c>
      <c r="S126" s="76"/>
      <c r="T126" s="55"/>
      <c r="U126" s="55"/>
      <c r="V126" s="55"/>
      <c r="W126" s="55"/>
      <c r="X126" s="55"/>
      <c r="Y126" s="55"/>
      <c r="Z126" s="55"/>
      <c r="AA126" s="57"/>
      <c r="AB126" s="58"/>
      <c r="AC126" s="172">
        <f t="shared" si="19"/>
        <v>0</v>
      </c>
      <c r="AD126" s="57"/>
      <c r="AE126" s="173" t="str">
        <f t="shared" si="21"/>
        <v/>
      </c>
    </row>
    <row r="127" spans="1:31" s="183" customFormat="1" ht="69" customHeight="1" x14ac:dyDescent="0.25">
      <c r="A127" s="4">
        <f t="shared" si="20"/>
        <v>113</v>
      </c>
      <c r="B127" s="5" t="s">
        <v>397</v>
      </c>
      <c r="C127" s="175" t="s">
        <v>146</v>
      </c>
      <c r="D127" s="178" t="s">
        <v>164</v>
      </c>
      <c r="E127" s="76"/>
      <c r="F127" s="176">
        <v>1</v>
      </c>
      <c r="G127" s="55"/>
      <c r="H127" s="55"/>
      <c r="I127" s="55"/>
      <c r="J127" s="55"/>
      <c r="K127" s="55"/>
      <c r="L127" s="55"/>
      <c r="M127" s="55"/>
      <c r="N127" s="57"/>
      <c r="O127" s="58"/>
      <c r="P127" s="172">
        <f t="shared" si="17"/>
        <v>0</v>
      </c>
      <c r="Q127" s="59"/>
      <c r="R127" s="172" t="str">
        <f t="shared" si="18"/>
        <v/>
      </c>
      <c r="S127" s="76"/>
      <c r="T127" s="55"/>
      <c r="U127" s="55"/>
      <c r="V127" s="55"/>
      <c r="W127" s="55"/>
      <c r="X127" s="55"/>
      <c r="Y127" s="55"/>
      <c r="Z127" s="55"/>
      <c r="AA127" s="57"/>
      <c r="AB127" s="58"/>
      <c r="AC127" s="172">
        <f t="shared" si="19"/>
        <v>0</v>
      </c>
      <c r="AD127" s="57"/>
      <c r="AE127" s="173" t="str">
        <f t="shared" si="21"/>
        <v/>
      </c>
    </row>
    <row r="128" spans="1:31" s="183" customFormat="1" ht="69" customHeight="1" x14ac:dyDescent="0.25">
      <c r="A128" s="4">
        <f t="shared" si="20"/>
        <v>114</v>
      </c>
      <c r="B128" s="5" t="s">
        <v>397</v>
      </c>
      <c r="C128" s="175" t="s">
        <v>146</v>
      </c>
      <c r="D128" s="174" t="s">
        <v>165</v>
      </c>
      <c r="E128" s="76"/>
      <c r="F128" s="176">
        <v>1</v>
      </c>
      <c r="G128" s="55"/>
      <c r="H128" s="55"/>
      <c r="I128" s="55"/>
      <c r="J128" s="55"/>
      <c r="K128" s="55"/>
      <c r="L128" s="55"/>
      <c r="M128" s="55"/>
      <c r="N128" s="57"/>
      <c r="O128" s="58"/>
      <c r="P128" s="172">
        <f t="shared" si="17"/>
        <v>0</v>
      </c>
      <c r="Q128" s="59"/>
      <c r="R128" s="172" t="str">
        <f t="shared" si="18"/>
        <v/>
      </c>
      <c r="S128" s="76"/>
      <c r="T128" s="55"/>
      <c r="U128" s="55"/>
      <c r="V128" s="55"/>
      <c r="W128" s="55"/>
      <c r="X128" s="55"/>
      <c r="Y128" s="55"/>
      <c r="Z128" s="55"/>
      <c r="AA128" s="57"/>
      <c r="AB128" s="58"/>
      <c r="AC128" s="172">
        <f t="shared" si="19"/>
        <v>0</v>
      </c>
      <c r="AD128" s="57"/>
      <c r="AE128" s="173" t="str">
        <f t="shared" si="21"/>
        <v/>
      </c>
    </row>
    <row r="129" spans="1:31" s="183" customFormat="1" ht="25.5" customHeight="1" x14ac:dyDescent="0.25">
      <c r="A129" s="4">
        <f t="shared" si="20"/>
        <v>115</v>
      </c>
      <c r="B129" s="5" t="s">
        <v>397</v>
      </c>
      <c r="C129" s="175" t="s">
        <v>166</v>
      </c>
      <c r="D129" s="178" t="s">
        <v>167</v>
      </c>
      <c r="E129" s="76"/>
      <c r="F129" s="176">
        <v>1</v>
      </c>
      <c r="G129" s="55"/>
      <c r="H129" s="55"/>
      <c r="I129" s="55"/>
      <c r="J129" s="55"/>
      <c r="K129" s="55"/>
      <c r="L129" s="55"/>
      <c r="M129" s="55"/>
      <c r="N129" s="57"/>
      <c r="O129" s="58"/>
      <c r="P129" s="172">
        <f t="shared" si="17"/>
        <v>0</v>
      </c>
      <c r="Q129" s="59"/>
      <c r="R129" s="172" t="str">
        <f t="shared" si="18"/>
        <v/>
      </c>
      <c r="S129" s="76"/>
      <c r="T129" s="55"/>
      <c r="U129" s="55"/>
      <c r="V129" s="55"/>
      <c r="W129" s="55"/>
      <c r="X129" s="55"/>
      <c r="Y129" s="55"/>
      <c r="Z129" s="55"/>
      <c r="AA129" s="57"/>
      <c r="AB129" s="58"/>
      <c r="AC129" s="172">
        <f t="shared" si="19"/>
        <v>0</v>
      </c>
      <c r="AD129" s="57"/>
      <c r="AE129" s="173" t="str">
        <f t="shared" si="21"/>
        <v/>
      </c>
    </row>
    <row r="130" spans="1:31" s="183" customFormat="1" ht="11.5" x14ac:dyDescent="0.25">
      <c r="A130" s="4">
        <f t="shared" si="20"/>
        <v>116</v>
      </c>
      <c r="B130" s="5" t="s">
        <v>397</v>
      </c>
      <c r="C130" s="175" t="s">
        <v>166</v>
      </c>
      <c r="D130" s="174" t="s">
        <v>168</v>
      </c>
      <c r="E130" s="76"/>
      <c r="F130" s="176">
        <v>1</v>
      </c>
      <c r="G130" s="55"/>
      <c r="H130" s="55"/>
      <c r="I130" s="55"/>
      <c r="J130" s="55"/>
      <c r="K130" s="55"/>
      <c r="L130" s="55"/>
      <c r="M130" s="55"/>
      <c r="N130" s="57"/>
      <c r="O130" s="58"/>
      <c r="P130" s="172">
        <f t="shared" si="17"/>
        <v>0</v>
      </c>
      <c r="Q130" s="59"/>
      <c r="R130" s="172" t="str">
        <f t="shared" si="18"/>
        <v/>
      </c>
      <c r="S130" s="76"/>
      <c r="T130" s="55"/>
      <c r="U130" s="55"/>
      <c r="V130" s="55"/>
      <c r="W130" s="55"/>
      <c r="X130" s="55"/>
      <c r="Y130" s="55"/>
      <c r="Z130" s="55"/>
      <c r="AA130" s="57"/>
      <c r="AB130" s="58"/>
      <c r="AC130" s="172">
        <f t="shared" si="19"/>
        <v>0</v>
      </c>
      <c r="AD130" s="57"/>
      <c r="AE130" s="173" t="str">
        <f t="shared" si="21"/>
        <v/>
      </c>
    </row>
    <row r="131" spans="1:31" s="183" customFormat="1" ht="11.5" x14ac:dyDescent="0.25">
      <c r="A131" s="4">
        <f t="shared" si="20"/>
        <v>117</v>
      </c>
      <c r="B131" s="5" t="s">
        <v>397</v>
      </c>
      <c r="C131" s="175" t="s">
        <v>166</v>
      </c>
      <c r="D131" s="174" t="s">
        <v>169</v>
      </c>
      <c r="E131" s="76"/>
      <c r="F131" s="176">
        <v>1</v>
      </c>
      <c r="G131" s="55"/>
      <c r="H131" s="55"/>
      <c r="I131" s="55"/>
      <c r="J131" s="55"/>
      <c r="K131" s="55"/>
      <c r="L131" s="55"/>
      <c r="M131" s="55"/>
      <c r="N131" s="57"/>
      <c r="O131" s="58"/>
      <c r="P131" s="172">
        <f t="shared" si="17"/>
        <v>0</v>
      </c>
      <c r="Q131" s="59"/>
      <c r="R131" s="172" t="str">
        <f t="shared" si="18"/>
        <v/>
      </c>
      <c r="S131" s="76"/>
      <c r="T131" s="55"/>
      <c r="U131" s="55"/>
      <c r="V131" s="55"/>
      <c r="W131" s="55"/>
      <c r="X131" s="55"/>
      <c r="Y131" s="55"/>
      <c r="Z131" s="55"/>
      <c r="AA131" s="57"/>
      <c r="AB131" s="58"/>
      <c r="AC131" s="172">
        <f t="shared" si="19"/>
        <v>0</v>
      </c>
      <c r="AD131" s="57"/>
      <c r="AE131" s="173" t="str">
        <f t="shared" si="21"/>
        <v/>
      </c>
    </row>
    <row r="132" spans="1:31" s="183" customFormat="1" ht="23" x14ac:dyDescent="0.25">
      <c r="A132" s="4">
        <f t="shared" si="20"/>
        <v>118</v>
      </c>
      <c r="B132" s="5" t="s">
        <v>397</v>
      </c>
      <c r="C132" s="175" t="s">
        <v>166</v>
      </c>
      <c r="D132" s="178" t="s">
        <v>170</v>
      </c>
      <c r="E132" s="76"/>
      <c r="F132" s="176">
        <v>1</v>
      </c>
      <c r="G132" s="55"/>
      <c r="H132" s="55"/>
      <c r="I132" s="55"/>
      <c r="J132" s="55"/>
      <c r="K132" s="55"/>
      <c r="L132" s="55"/>
      <c r="M132" s="55"/>
      <c r="N132" s="57"/>
      <c r="O132" s="58"/>
      <c r="P132" s="172">
        <f t="shared" si="17"/>
        <v>0</v>
      </c>
      <c r="Q132" s="59"/>
      <c r="R132" s="172" t="str">
        <f t="shared" si="18"/>
        <v/>
      </c>
      <c r="S132" s="76"/>
      <c r="T132" s="55"/>
      <c r="U132" s="55"/>
      <c r="V132" s="55"/>
      <c r="W132" s="55"/>
      <c r="X132" s="55"/>
      <c r="Y132" s="55"/>
      <c r="Z132" s="55"/>
      <c r="AA132" s="57"/>
      <c r="AB132" s="58"/>
      <c r="AC132" s="172">
        <f t="shared" si="19"/>
        <v>0</v>
      </c>
      <c r="AD132" s="57"/>
      <c r="AE132" s="173" t="str">
        <f t="shared" si="21"/>
        <v/>
      </c>
    </row>
    <row r="133" spans="1:31" s="183" customFormat="1" ht="23" x14ac:dyDescent="0.25">
      <c r="A133" s="4">
        <f t="shared" si="20"/>
        <v>119</v>
      </c>
      <c r="B133" s="5" t="s">
        <v>397</v>
      </c>
      <c r="C133" s="175" t="s">
        <v>166</v>
      </c>
      <c r="D133" s="174" t="s">
        <v>171</v>
      </c>
      <c r="E133" s="76"/>
      <c r="F133" s="176">
        <v>1</v>
      </c>
      <c r="G133" s="55"/>
      <c r="H133" s="55"/>
      <c r="I133" s="55"/>
      <c r="J133" s="55"/>
      <c r="K133" s="55"/>
      <c r="L133" s="55"/>
      <c r="M133" s="55"/>
      <c r="N133" s="57"/>
      <c r="O133" s="58"/>
      <c r="P133" s="172">
        <f t="shared" si="17"/>
        <v>0</v>
      </c>
      <c r="Q133" s="59"/>
      <c r="R133" s="172" t="str">
        <f t="shared" si="18"/>
        <v/>
      </c>
      <c r="S133" s="76"/>
      <c r="T133" s="55"/>
      <c r="U133" s="55"/>
      <c r="V133" s="55"/>
      <c r="W133" s="55"/>
      <c r="X133" s="55"/>
      <c r="Y133" s="55"/>
      <c r="Z133" s="55"/>
      <c r="AA133" s="57"/>
      <c r="AB133" s="58"/>
      <c r="AC133" s="172">
        <f t="shared" si="19"/>
        <v>0</v>
      </c>
      <c r="AD133" s="57"/>
      <c r="AE133" s="173" t="str">
        <f t="shared" si="21"/>
        <v/>
      </c>
    </row>
    <row r="134" spans="1:31" s="183" customFormat="1" ht="11.5" x14ac:dyDescent="0.25">
      <c r="A134" s="4">
        <f t="shared" si="20"/>
        <v>120</v>
      </c>
      <c r="B134" s="5" t="s">
        <v>397</v>
      </c>
      <c r="C134" s="175" t="s">
        <v>166</v>
      </c>
      <c r="D134" s="191" t="s">
        <v>172</v>
      </c>
      <c r="E134" s="76"/>
      <c r="F134" s="176">
        <v>1</v>
      </c>
      <c r="G134" s="55"/>
      <c r="H134" s="55"/>
      <c r="I134" s="55"/>
      <c r="J134" s="55"/>
      <c r="K134" s="55"/>
      <c r="L134" s="55"/>
      <c r="M134" s="55"/>
      <c r="N134" s="57"/>
      <c r="O134" s="58"/>
      <c r="P134" s="172">
        <f t="shared" si="17"/>
        <v>0</v>
      </c>
      <c r="Q134" s="59"/>
      <c r="R134" s="172" t="str">
        <f t="shared" si="18"/>
        <v/>
      </c>
      <c r="S134" s="76"/>
      <c r="T134" s="55"/>
      <c r="U134" s="55"/>
      <c r="V134" s="55"/>
      <c r="W134" s="55"/>
      <c r="X134" s="55"/>
      <c r="Y134" s="55"/>
      <c r="Z134" s="55"/>
      <c r="AA134" s="57"/>
      <c r="AB134" s="58"/>
      <c r="AC134" s="172">
        <f t="shared" si="19"/>
        <v>0</v>
      </c>
      <c r="AD134" s="57"/>
      <c r="AE134" s="173" t="str">
        <f t="shared" si="21"/>
        <v/>
      </c>
    </row>
    <row r="135" spans="1:31" s="183" customFormat="1" ht="23" x14ac:dyDescent="0.25">
      <c r="A135" s="4">
        <f t="shared" si="20"/>
        <v>121</v>
      </c>
      <c r="B135" s="5" t="s">
        <v>397</v>
      </c>
      <c r="C135" s="175" t="s">
        <v>166</v>
      </c>
      <c r="D135" s="174" t="s">
        <v>173</v>
      </c>
      <c r="E135" s="76"/>
      <c r="F135" s="176">
        <v>1</v>
      </c>
      <c r="G135" s="55"/>
      <c r="H135" s="55"/>
      <c r="I135" s="55"/>
      <c r="J135" s="55"/>
      <c r="K135" s="55"/>
      <c r="L135" s="55"/>
      <c r="M135" s="55"/>
      <c r="N135" s="57"/>
      <c r="O135" s="58"/>
      <c r="P135" s="172">
        <f t="shared" si="17"/>
        <v>0</v>
      </c>
      <c r="Q135" s="59"/>
      <c r="R135" s="172" t="str">
        <f t="shared" si="18"/>
        <v/>
      </c>
      <c r="S135" s="76"/>
      <c r="T135" s="55"/>
      <c r="U135" s="55"/>
      <c r="V135" s="55"/>
      <c r="W135" s="55"/>
      <c r="X135" s="55"/>
      <c r="Y135" s="55"/>
      <c r="Z135" s="55"/>
      <c r="AA135" s="57"/>
      <c r="AB135" s="58"/>
      <c r="AC135" s="172">
        <f t="shared" si="19"/>
        <v>0</v>
      </c>
      <c r="AD135" s="57"/>
      <c r="AE135" s="173" t="str">
        <f t="shared" si="21"/>
        <v/>
      </c>
    </row>
    <row r="136" spans="1:31" s="183" customFormat="1" ht="23" x14ac:dyDescent="0.25">
      <c r="A136" s="4">
        <f t="shared" si="20"/>
        <v>122</v>
      </c>
      <c r="B136" s="5" t="s">
        <v>397</v>
      </c>
      <c r="C136" s="175" t="s">
        <v>166</v>
      </c>
      <c r="D136" s="174" t="s">
        <v>174</v>
      </c>
      <c r="E136" s="76"/>
      <c r="F136" s="176">
        <v>1</v>
      </c>
      <c r="G136" s="55"/>
      <c r="H136" s="55"/>
      <c r="I136" s="55"/>
      <c r="J136" s="55"/>
      <c r="K136" s="55"/>
      <c r="L136" s="55"/>
      <c r="M136" s="55"/>
      <c r="N136" s="57"/>
      <c r="O136" s="58"/>
      <c r="P136" s="172">
        <f t="shared" si="17"/>
        <v>0</v>
      </c>
      <c r="Q136" s="59"/>
      <c r="R136" s="172" t="str">
        <f t="shared" si="18"/>
        <v/>
      </c>
      <c r="S136" s="76"/>
      <c r="T136" s="55"/>
      <c r="U136" s="55"/>
      <c r="V136" s="55"/>
      <c r="W136" s="55"/>
      <c r="X136" s="55"/>
      <c r="Y136" s="55"/>
      <c r="Z136" s="55"/>
      <c r="AA136" s="57"/>
      <c r="AB136" s="58"/>
      <c r="AC136" s="172">
        <f t="shared" si="19"/>
        <v>0</v>
      </c>
      <c r="AD136" s="57"/>
      <c r="AE136" s="173" t="str">
        <f t="shared" si="21"/>
        <v/>
      </c>
    </row>
    <row r="137" spans="1:31" s="183" customFormat="1" ht="34.5" x14ac:dyDescent="0.25">
      <c r="A137" s="4">
        <f t="shared" si="20"/>
        <v>123</v>
      </c>
      <c r="B137" s="5" t="s">
        <v>397</v>
      </c>
      <c r="C137" s="175" t="s">
        <v>166</v>
      </c>
      <c r="D137" s="174" t="s">
        <v>175</v>
      </c>
      <c r="E137" s="76"/>
      <c r="F137" s="176">
        <v>1</v>
      </c>
      <c r="G137" s="55"/>
      <c r="H137" s="55"/>
      <c r="I137" s="55"/>
      <c r="J137" s="55"/>
      <c r="K137" s="55"/>
      <c r="L137" s="55"/>
      <c r="M137" s="55"/>
      <c r="N137" s="57"/>
      <c r="O137" s="58"/>
      <c r="P137" s="172">
        <f t="shared" si="17"/>
        <v>0</v>
      </c>
      <c r="Q137" s="59"/>
      <c r="R137" s="172" t="str">
        <f t="shared" si="18"/>
        <v/>
      </c>
      <c r="S137" s="76"/>
      <c r="T137" s="55"/>
      <c r="U137" s="55"/>
      <c r="V137" s="55"/>
      <c r="W137" s="55"/>
      <c r="X137" s="55"/>
      <c r="Y137" s="55"/>
      <c r="Z137" s="55"/>
      <c r="AA137" s="57"/>
      <c r="AB137" s="58"/>
      <c r="AC137" s="172">
        <f t="shared" si="19"/>
        <v>0</v>
      </c>
      <c r="AD137" s="57"/>
      <c r="AE137" s="173" t="str">
        <f t="shared" si="21"/>
        <v/>
      </c>
    </row>
    <row r="138" spans="1:31" s="183" customFormat="1" ht="11.5" x14ac:dyDescent="0.25">
      <c r="A138" s="4">
        <f t="shared" si="20"/>
        <v>124</v>
      </c>
      <c r="B138" s="5" t="s">
        <v>397</v>
      </c>
      <c r="C138" s="175" t="s">
        <v>176</v>
      </c>
      <c r="D138" s="174" t="s">
        <v>177</v>
      </c>
      <c r="E138" s="76"/>
      <c r="F138" s="176">
        <v>1</v>
      </c>
      <c r="G138" s="55"/>
      <c r="H138" s="55"/>
      <c r="I138" s="55"/>
      <c r="J138" s="55"/>
      <c r="K138" s="55"/>
      <c r="L138" s="55"/>
      <c r="M138" s="55"/>
      <c r="N138" s="57"/>
      <c r="O138" s="58"/>
      <c r="P138" s="172">
        <f t="shared" si="17"/>
        <v>0</v>
      </c>
      <c r="Q138" s="59"/>
      <c r="R138" s="172" t="str">
        <f t="shared" si="18"/>
        <v/>
      </c>
      <c r="S138" s="76"/>
      <c r="T138" s="55"/>
      <c r="U138" s="55"/>
      <c r="V138" s="55"/>
      <c r="W138" s="55"/>
      <c r="X138" s="55"/>
      <c r="Y138" s="55"/>
      <c r="Z138" s="55"/>
      <c r="AA138" s="57"/>
      <c r="AB138" s="58"/>
      <c r="AC138" s="172">
        <f t="shared" si="19"/>
        <v>0</v>
      </c>
      <c r="AD138" s="57"/>
      <c r="AE138" s="173" t="str">
        <f t="shared" si="21"/>
        <v/>
      </c>
    </row>
    <row r="139" spans="1:31" s="183" customFormat="1" ht="11.5" x14ac:dyDescent="0.25">
      <c r="A139" s="4">
        <f t="shared" si="20"/>
        <v>125</v>
      </c>
      <c r="B139" s="5" t="s">
        <v>397</v>
      </c>
      <c r="C139" s="175" t="s">
        <v>176</v>
      </c>
      <c r="D139" s="174" t="s">
        <v>178</v>
      </c>
      <c r="E139" s="76"/>
      <c r="F139" s="176">
        <v>1</v>
      </c>
      <c r="G139" s="55"/>
      <c r="H139" s="55"/>
      <c r="I139" s="55"/>
      <c r="J139" s="55"/>
      <c r="K139" s="55"/>
      <c r="L139" s="55"/>
      <c r="M139" s="55"/>
      <c r="N139" s="57"/>
      <c r="O139" s="58"/>
      <c r="P139" s="172">
        <f t="shared" si="17"/>
        <v>0</v>
      </c>
      <c r="Q139" s="59"/>
      <c r="R139" s="172" t="str">
        <f t="shared" si="18"/>
        <v/>
      </c>
      <c r="S139" s="76"/>
      <c r="T139" s="55"/>
      <c r="U139" s="55"/>
      <c r="V139" s="55"/>
      <c r="W139" s="55"/>
      <c r="X139" s="55"/>
      <c r="Y139" s="55"/>
      <c r="Z139" s="55"/>
      <c r="AA139" s="57"/>
      <c r="AB139" s="58"/>
      <c r="AC139" s="172">
        <f t="shared" si="19"/>
        <v>0</v>
      </c>
      <c r="AD139" s="57"/>
      <c r="AE139" s="173" t="str">
        <f t="shared" si="21"/>
        <v/>
      </c>
    </row>
    <row r="140" spans="1:31" s="183" customFormat="1" ht="11.5" x14ac:dyDescent="0.25">
      <c r="A140" s="4">
        <f t="shared" si="20"/>
        <v>126</v>
      </c>
      <c r="B140" s="5" t="s">
        <v>397</v>
      </c>
      <c r="C140" s="175" t="s">
        <v>176</v>
      </c>
      <c r="D140" s="174" t="s">
        <v>179</v>
      </c>
      <c r="E140" s="76"/>
      <c r="F140" s="176">
        <v>1</v>
      </c>
      <c r="G140" s="55"/>
      <c r="H140" s="55"/>
      <c r="I140" s="55"/>
      <c r="J140" s="55"/>
      <c r="K140" s="55"/>
      <c r="L140" s="55"/>
      <c r="M140" s="55"/>
      <c r="N140" s="57"/>
      <c r="O140" s="58"/>
      <c r="P140" s="172">
        <f t="shared" si="17"/>
        <v>0</v>
      </c>
      <c r="Q140" s="59"/>
      <c r="R140" s="172" t="str">
        <f t="shared" si="18"/>
        <v/>
      </c>
      <c r="S140" s="76"/>
      <c r="T140" s="55"/>
      <c r="U140" s="55"/>
      <c r="V140" s="55"/>
      <c r="W140" s="55"/>
      <c r="X140" s="55"/>
      <c r="Y140" s="55"/>
      <c r="Z140" s="55"/>
      <c r="AA140" s="57"/>
      <c r="AB140" s="58"/>
      <c r="AC140" s="172">
        <f t="shared" si="19"/>
        <v>0</v>
      </c>
      <c r="AD140" s="57"/>
      <c r="AE140" s="173" t="str">
        <f t="shared" si="21"/>
        <v/>
      </c>
    </row>
    <row r="141" spans="1:31" s="183" customFormat="1" ht="11.5" x14ac:dyDescent="0.25">
      <c r="A141" s="4">
        <f t="shared" si="20"/>
        <v>127</v>
      </c>
      <c r="B141" s="5" t="s">
        <v>397</v>
      </c>
      <c r="C141" s="175" t="s">
        <v>176</v>
      </c>
      <c r="D141" s="174" t="s">
        <v>180</v>
      </c>
      <c r="E141" s="76"/>
      <c r="F141" s="176">
        <v>1</v>
      </c>
      <c r="G141" s="55"/>
      <c r="H141" s="55"/>
      <c r="I141" s="55"/>
      <c r="J141" s="55"/>
      <c r="K141" s="55"/>
      <c r="L141" s="55"/>
      <c r="M141" s="55"/>
      <c r="N141" s="57"/>
      <c r="O141" s="58"/>
      <c r="P141" s="172">
        <f t="shared" si="17"/>
        <v>0</v>
      </c>
      <c r="Q141" s="59"/>
      <c r="R141" s="172" t="str">
        <f t="shared" si="18"/>
        <v/>
      </c>
      <c r="S141" s="76"/>
      <c r="T141" s="55"/>
      <c r="U141" s="55"/>
      <c r="V141" s="55"/>
      <c r="W141" s="55"/>
      <c r="X141" s="55"/>
      <c r="Y141" s="55"/>
      <c r="Z141" s="55"/>
      <c r="AA141" s="57"/>
      <c r="AB141" s="58"/>
      <c r="AC141" s="172">
        <f t="shared" si="19"/>
        <v>0</v>
      </c>
      <c r="AD141" s="57"/>
      <c r="AE141" s="173" t="str">
        <f t="shared" si="21"/>
        <v/>
      </c>
    </row>
    <row r="142" spans="1:31" s="183" customFormat="1" ht="11.5" x14ac:dyDescent="0.25">
      <c r="A142" s="4">
        <f t="shared" si="20"/>
        <v>128</v>
      </c>
      <c r="B142" s="5" t="s">
        <v>397</v>
      </c>
      <c r="C142" s="175" t="s">
        <v>176</v>
      </c>
      <c r="D142" s="174" t="s">
        <v>181</v>
      </c>
      <c r="E142" s="76"/>
      <c r="F142" s="176">
        <v>1</v>
      </c>
      <c r="G142" s="55"/>
      <c r="H142" s="55"/>
      <c r="I142" s="55"/>
      <c r="J142" s="55"/>
      <c r="K142" s="55"/>
      <c r="L142" s="55"/>
      <c r="M142" s="55"/>
      <c r="N142" s="57"/>
      <c r="O142" s="58"/>
      <c r="P142" s="172">
        <f t="shared" si="17"/>
        <v>0</v>
      </c>
      <c r="Q142" s="59"/>
      <c r="R142" s="172" t="str">
        <f t="shared" si="18"/>
        <v/>
      </c>
      <c r="S142" s="76"/>
      <c r="T142" s="55"/>
      <c r="U142" s="55"/>
      <c r="V142" s="55"/>
      <c r="W142" s="55"/>
      <c r="X142" s="55"/>
      <c r="Y142" s="55"/>
      <c r="Z142" s="55"/>
      <c r="AA142" s="57"/>
      <c r="AB142" s="58"/>
      <c r="AC142" s="172">
        <f t="shared" si="19"/>
        <v>0</v>
      </c>
      <c r="AD142" s="57"/>
      <c r="AE142" s="173" t="str">
        <f t="shared" si="21"/>
        <v/>
      </c>
    </row>
    <row r="143" spans="1:31" s="183" customFormat="1" ht="11.5" x14ac:dyDescent="0.25">
      <c r="A143" s="4">
        <f t="shared" si="20"/>
        <v>129</v>
      </c>
      <c r="B143" s="5" t="s">
        <v>397</v>
      </c>
      <c r="C143" s="175" t="s">
        <v>182</v>
      </c>
      <c r="D143" s="174" t="s">
        <v>183</v>
      </c>
      <c r="E143" s="76"/>
      <c r="F143" s="176">
        <v>1</v>
      </c>
      <c r="G143" s="55"/>
      <c r="H143" s="55"/>
      <c r="I143" s="55"/>
      <c r="J143" s="55"/>
      <c r="K143" s="55"/>
      <c r="L143" s="55"/>
      <c r="M143" s="55"/>
      <c r="N143" s="57"/>
      <c r="O143" s="58"/>
      <c r="P143" s="172">
        <f t="shared" si="17"/>
        <v>0</v>
      </c>
      <c r="Q143" s="59"/>
      <c r="R143" s="172" t="str">
        <f t="shared" si="18"/>
        <v/>
      </c>
      <c r="S143" s="76"/>
      <c r="T143" s="55"/>
      <c r="U143" s="55"/>
      <c r="V143" s="55"/>
      <c r="W143" s="55"/>
      <c r="X143" s="55"/>
      <c r="Y143" s="55"/>
      <c r="Z143" s="55"/>
      <c r="AA143" s="57"/>
      <c r="AB143" s="58"/>
      <c r="AC143" s="172">
        <f t="shared" si="19"/>
        <v>0</v>
      </c>
      <c r="AD143" s="57"/>
      <c r="AE143" s="173" t="str">
        <f t="shared" si="21"/>
        <v/>
      </c>
    </row>
    <row r="144" spans="1:31" s="183" customFormat="1" ht="11.5" x14ac:dyDescent="0.25">
      <c r="A144" s="4">
        <f t="shared" si="20"/>
        <v>130</v>
      </c>
      <c r="B144" s="5" t="s">
        <v>397</v>
      </c>
      <c r="C144" s="175" t="s">
        <v>182</v>
      </c>
      <c r="D144" s="178" t="s">
        <v>184</v>
      </c>
      <c r="E144" s="76"/>
      <c r="F144" s="176">
        <v>1</v>
      </c>
      <c r="G144" s="55"/>
      <c r="H144" s="55"/>
      <c r="I144" s="55"/>
      <c r="J144" s="55"/>
      <c r="K144" s="55"/>
      <c r="L144" s="55"/>
      <c r="M144" s="55"/>
      <c r="N144" s="57"/>
      <c r="O144" s="58"/>
      <c r="P144" s="172">
        <f t="shared" si="17"/>
        <v>0</v>
      </c>
      <c r="Q144" s="59"/>
      <c r="R144" s="172" t="str">
        <f t="shared" si="18"/>
        <v/>
      </c>
      <c r="S144" s="76"/>
      <c r="T144" s="55"/>
      <c r="U144" s="55"/>
      <c r="V144" s="55"/>
      <c r="W144" s="55"/>
      <c r="X144" s="55"/>
      <c r="Y144" s="55"/>
      <c r="Z144" s="55"/>
      <c r="AA144" s="57"/>
      <c r="AB144" s="58"/>
      <c r="AC144" s="172">
        <f t="shared" si="19"/>
        <v>0</v>
      </c>
      <c r="AD144" s="57"/>
      <c r="AE144" s="173" t="str">
        <f t="shared" si="21"/>
        <v/>
      </c>
    </row>
    <row r="145" spans="1:31" s="183" customFormat="1" ht="11.5" x14ac:dyDescent="0.25">
      <c r="A145" s="4">
        <f t="shared" si="20"/>
        <v>131</v>
      </c>
      <c r="B145" s="5" t="s">
        <v>397</v>
      </c>
      <c r="C145" s="175" t="s">
        <v>182</v>
      </c>
      <c r="D145" s="174" t="s">
        <v>185</v>
      </c>
      <c r="E145" s="76"/>
      <c r="F145" s="176">
        <v>1</v>
      </c>
      <c r="G145" s="55"/>
      <c r="H145" s="55"/>
      <c r="I145" s="55"/>
      <c r="J145" s="55"/>
      <c r="K145" s="55"/>
      <c r="L145" s="55"/>
      <c r="M145" s="55"/>
      <c r="N145" s="57"/>
      <c r="O145" s="58"/>
      <c r="P145" s="172">
        <f t="shared" si="17"/>
        <v>0</v>
      </c>
      <c r="Q145" s="59"/>
      <c r="R145" s="172" t="str">
        <f t="shared" si="18"/>
        <v/>
      </c>
      <c r="S145" s="76"/>
      <c r="T145" s="55"/>
      <c r="U145" s="55"/>
      <c r="V145" s="55"/>
      <c r="W145" s="55"/>
      <c r="X145" s="55"/>
      <c r="Y145" s="55"/>
      <c r="Z145" s="55"/>
      <c r="AA145" s="57"/>
      <c r="AB145" s="58"/>
      <c r="AC145" s="172">
        <f t="shared" si="19"/>
        <v>0</v>
      </c>
      <c r="AD145" s="57"/>
      <c r="AE145" s="173" t="str">
        <f t="shared" si="21"/>
        <v/>
      </c>
    </row>
    <row r="146" spans="1:31" s="183" customFormat="1" ht="32.25" customHeight="1" x14ac:dyDescent="0.25">
      <c r="A146" s="4">
        <f t="shared" si="20"/>
        <v>132</v>
      </c>
      <c r="B146" s="5" t="s">
        <v>397</v>
      </c>
      <c r="C146" s="175" t="s">
        <v>182</v>
      </c>
      <c r="D146" s="174" t="s">
        <v>186</v>
      </c>
      <c r="E146" s="76"/>
      <c r="F146" s="176">
        <v>1</v>
      </c>
      <c r="G146" s="55"/>
      <c r="H146" s="55"/>
      <c r="I146" s="55"/>
      <c r="J146" s="55"/>
      <c r="K146" s="55"/>
      <c r="L146" s="55"/>
      <c r="M146" s="55"/>
      <c r="N146" s="57"/>
      <c r="O146" s="58"/>
      <c r="P146" s="172">
        <f t="shared" si="17"/>
        <v>0</v>
      </c>
      <c r="Q146" s="59"/>
      <c r="R146" s="172" t="str">
        <f t="shared" si="18"/>
        <v/>
      </c>
      <c r="S146" s="76"/>
      <c r="T146" s="55"/>
      <c r="U146" s="55"/>
      <c r="V146" s="55"/>
      <c r="W146" s="55"/>
      <c r="X146" s="55"/>
      <c r="Y146" s="55"/>
      <c r="Z146" s="55"/>
      <c r="AA146" s="57"/>
      <c r="AB146" s="58"/>
      <c r="AC146" s="172">
        <f t="shared" si="19"/>
        <v>0</v>
      </c>
      <c r="AD146" s="57"/>
      <c r="AE146" s="173" t="str">
        <f t="shared" si="21"/>
        <v/>
      </c>
    </row>
    <row r="147" spans="1:31" s="183" customFormat="1" ht="32.25" customHeight="1" x14ac:dyDescent="0.25">
      <c r="A147" s="4">
        <f t="shared" si="20"/>
        <v>133</v>
      </c>
      <c r="B147" s="5" t="s">
        <v>397</v>
      </c>
      <c r="C147" s="175" t="s">
        <v>182</v>
      </c>
      <c r="D147" s="174" t="s">
        <v>187</v>
      </c>
      <c r="E147" s="76"/>
      <c r="F147" s="176">
        <v>1</v>
      </c>
      <c r="G147" s="55"/>
      <c r="H147" s="55"/>
      <c r="I147" s="55"/>
      <c r="J147" s="55"/>
      <c r="K147" s="55"/>
      <c r="L147" s="55"/>
      <c r="M147" s="55"/>
      <c r="N147" s="57"/>
      <c r="O147" s="58"/>
      <c r="P147" s="172">
        <f t="shared" si="17"/>
        <v>0</v>
      </c>
      <c r="Q147" s="59"/>
      <c r="R147" s="172" t="str">
        <f t="shared" si="18"/>
        <v/>
      </c>
      <c r="S147" s="76"/>
      <c r="T147" s="55"/>
      <c r="U147" s="55"/>
      <c r="V147" s="55"/>
      <c r="W147" s="55"/>
      <c r="X147" s="55"/>
      <c r="Y147" s="55"/>
      <c r="Z147" s="55"/>
      <c r="AA147" s="57"/>
      <c r="AB147" s="58"/>
      <c r="AC147" s="172">
        <f t="shared" si="19"/>
        <v>0</v>
      </c>
      <c r="AD147" s="57"/>
      <c r="AE147" s="173" t="str">
        <f t="shared" si="21"/>
        <v/>
      </c>
    </row>
    <row r="148" spans="1:31" s="183" customFormat="1" ht="23" x14ac:dyDescent="0.25">
      <c r="A148" s="4">
        <f t="shared" si="20"/>
        <v>134</v>
      </c>
      <c r="B148" s="5" t="s">
        <v>397</v>
      </c>
      <c r="C148" s="175" t="s">
        <v>182</v>
      </c>
      <c r="D148" s="174" t="s">
        <v>188</v>
      </c>
      <c r="E148" s="76"/>
      <c r="F148" s="176">
        <v>1</v>
      </c>
      <c r="G148" s="55"/>
      <c r="H148" s="55"/>
      <c r="I148" s="55"/>
      <c r="J148" s="55"/>
      <c r="K148" s="55"/>
      <c r="L148" s="55"/>
      <c r="M148" s="55"/>
      <c r="N148" s="57"/>
      <c r="O148" s="58"/>
      <c r="P148" s="172">
        <f t="shared" si="17"/>
        <v>0</v>
      </c>
      <c r="Q148" s="59"/>
      <c r="R148" s="172" t="str">
        <f t="shared" si="18"/>
        <v/>
      </c>
      <c r="S148" s="76"/>
      <c r="T148" s="55"/>
      <c r="U148" s="55"/>
      <c r="V148" s="55"/>
      <c r="W148" s="55"/>
      <c r="X148" s="55"/>
      <c r="Y148" s="55"/>
      <c r="Z148" s="55"/>
      <c r="AA148" s="57"/>
      <c r="AB148" s="58"/>
      <c r="AC148" s="172">
        <f t="shared" ref="AC148:AC211" si="22">+AA148-(AA148*AB148)</f>
        <v>0</v>
      </c>
      <c r="AD148" s="57"/>
      <c r="AE148" s="173" t="str">
        <f t="shared" si="21"/>
        <v/>
      </c>
    </row>
    <row r="149" spans="1:31" s="183" customFormat="1" ht="33" customHeight="1" x14ac:dyDescent="0.25">
      <c r="A149" s="4">
        <f t="shared" si="20"/>
        <v>135</v>
      </c>
      <c r="B149" s="5" t="s">
        <v>397</v>
      </c>
      <c r="C149" s="175" t="s">
        <v>182</v>
      </c>
      <c r="D149" s="174" t="s">
        <v>189</v>
      </c>
      <c r="E149" s="76"/>
      <c r="F149" s="176">
        <v>1</v>
      </c>
      <c r="G149" s="55"/>
      <c r="H149" s="55"/>
      <c r="I149" s="55"/>
      <c r="J149" s="55"/>
      <c r="K149" s="55"/>
      <c r="L149" s="55"/>
      <c r="M149" s="55"/>
      <c r="N149" s="57"/>
      <c r="O149" s="58"/>
      <c r="P149" s="172">
        <f t="shared" si="17"/>
        <v>0</v>
      </c>
      <c r="Q149" s="59"/>
      <c r="R149" s="172" t="str">
        <f t="shared" si="18"/>
        <v/>
      </c>
      <c r="S149" s="76"/>
      <c r="T149" s="55"/>
      <c r="U149" s="55"/>
      <c r="V149" s="55"/>
      <c r="W149" s="55"/>
      <c r="X149" s="55"/>
      <c r="Y149" s="55"/>
      <c r="Z149" s="55"/>
      <c r="AA149" s="57"/>
      <c r="AB149" s="58"/>
      <c r="AC149" s="172">
        <f t="shared" si="22"/>
        <v>0</v>
      </c>
      <c r="AD149" s="57"/>
      <c r="AE149" s="173" t="str">
        <f t="shared" si="21"/>
        <v/>
      </c>
    </row>
    <row r="150" spans="1:31" s="183" customFormat="1" ht="92" x14ac:dyDescent="0.25">
      <c r="A150" s="4">
        <f t="shared" si="20"/>
        <v>136</v>
      </c>
      <c r="B150" s="5" t="s">
        <v>397</v>
      </c>
      <c r="C150" s="175" t="s">
        <v>190</v>
      </c>
      <c r="D150" s="174" t="s">
        <v>191</v>
      </c>
      <c r="E150" s="76"/>
      <c r="F150" s="176">
        <v>1</v>
      </c>
      <c r="G150" s="55"/>
      <c r="H150" s="55"/>
      <c r="I150" s="56"/>
      <c r="J150" s="56"/>
      <c r="K150" s="56"/>
      <c r="L150" s="56"/>
      <c r="M150" s="55"/>
      <c r="N150" s="57"/>
      <c r="O150" s="58"/>
      <c r="P150" s="172">
        <f t="shared" si="17"/>
        <v>0</v>
      </c>
      <c r="Q150" s="59"/>
      <c r="R150" s="172" t="str">
        <f t="shared" si="18"/>
        <v/>
      </c>
      <c r="S150" s="76"/>
      <c r="T150" s="55"/>
      <c r="U150" s="55"/>
      <c r="V150" s="56"/>
      <c r="W150" s="56"/>
      <c r="X150" s="56"/>
      <c r="Y150" s="56"/>
      <c r="Z150" s="55"/>
      <c r="AA150" s="57"/>
      <c r="AB150" s="58"/>
      <c r="AC150" s="172">
        <f t="shared" si="22"/>
        <v>0</v>
      </c>
      <c r="AD150" s="57"/>
      <c r="AE150" s="173" t="str">
        <f t="shared" si="21"/>
        <v/>
      </c>
    </row>
    <row r="151" spans="1:31" s="183" customFormat="1" ht="11.5" x14ac:dyDescent="0.25">
      <c r="A151" s="4">
        <f t="shared" si="20"/>
        <v>137</v>
      </c>
      <c r="B151" s="5" t="s">
        <v>397</v>
      </c>
      <c r="C151" s="175" t="s">
        <v>190</v>
      </c>
      <c r="D151" s="174" t="s">
        <v>192</v>
      </c>
      <c r="E151" s="76"/>
      <c r="F151" s="176">
        <v>1</v>
      </c>
      <c r="G151" s="55"/>
      <c r="H151" s="55"/>
      <c r="I151" s="56"/>
      <c r="J151" s="56"/>
      <c r="K151" s="56"/>
      <c r="L151" s="56"/>
      <c r="M151" s="55"/>
      <c r="N151" s="57"/>
      <c r="O151" s="58"/>
      <c r="P151" s="172">
        <f t="shared" si="17"/>
        <v>0</v>
      </c>
      <c r="Q151" s="59"/>
      <c r="R151" s="172" t="str">
        <f t="shared" si="18"/>
        <v/>
      </c>
      <c r="S151" s="76"/>
      <c r="T151" s="55"/>
      <c r="U151" s="55"/>
      <c r="V151" s="56"/>
      <c r="W151" s="56"/>
      <c r="X151" s="56"/>
      <c r="Y151" s="56"/>
      <c r="Z151" s="55"/>
      <c r="AA151" s="57"/>
      <c r="AB151" s="58"/>
      <c r="AC151" s="172">
        <f t="shared" si="22"/>
        <v>0</v>
      </c>
      <c r="AD151" s="57"/>
      <c r="AE151" s="173" t="str">
        <f t="shared" si="21"/>
        <v/>
      </c>
    </row>
    <row r="152" spans="1:31" s="183" customFormat="1" ht="11.5" x14ac:dyDescent="0.25">
      <c r="A152" s="4">
        <f t="shared" si="20"/>
        <v>138</v>
      </c>
      <c r="B152" s="5" t="s">
        <v>397</v>
      </c>
      <c r="C152" s="175" t="s">
        <v>190</v>
      </c>
      <c r="D152" s="174" t="s">
        <v>193</v>
      </c>
      <c r="E152" s="76"/>
      <c r="F152" s="176">
        <v>1</v>
      </c>
      <c r="G152" s="55"/>
      <c r="H152" s="55"/>
      <c r="I152" s="56"/>
      <c r="J152" s="56"/>
      <c r="K152" s="56"/>
      <c r="L152" s="56"/>
      <c r="M152" s="55"/>
      <c r="N152" s="57"/>
      <c r="O152" s="58"/>
      <c r="P152" s="172">
        <f t="shared" si="17"/>
        <v>0</v>
      </c>
      <c r="Q152" s="59"/>
      <c r="R152" s="172" t="str">
        <f t="shared" si="18"/>
        <v/>
      </c>
      <c r="S152" s="76"/>
      <c r="T152" s="55"/>
      <c r="U152" s="55"/>
      <c r="V152" s="56"/>
      <c r="W152" s="56"/>
      <c r="X152" s="56"/>
      <c r="Y152" s="56"/>
      <c r="Z152" s="55"/>
      <c r="AA152" s="57"/>
      <c r="AB152" s="58"/>
      <c r="AC152" s="172">
        <f t="shared" si="22"/>
        <v>0</v>
      </c>
      <c r="AD152" s="57"/>
      <c r="AE152" s="173" t="str">
        <f t="shared" si="21"/>
        <v/>
      </c>
    </row>
    <row r="153" spans="1:31" s="183" customFormat="1" ht="11.5" x14ac:dyDescent="0.25">
      <c r="A153" s="4">
        <f t="shared" si="20"/>
        <v>139</v>
      </c>
      <c r="B153" s="5" t="s">
        <v>397</v>
      </c>
      <c r="C153" s="175" t="s">
        <v>190</v>
      </c>
      <c r="D153" s="174" t="s">
        <v>194</v>
      </c>
      <c r="E153" s="76"/>
      <c r="F153" s="176">
        <v>1</v>
      </c>
      <c r="G153" s="55"/>
      <c r="H153" s="55"/>
      <c r="I153" s="56"/>
      <c r="J153" s="56"/>
      <c r="K153" s="56"/>
      <c r="L153" s="56"/>
      <c r="M153" s="55"/>
      <c r="N153" s="57"/>
      <c r="O153" s="58"/>
      <c r="P153" s="172">
        <f t="shared" si="17"/>
        <v>0</v>
      </c>
      <c r="Q153" s="59"/>
      <c r="R153" s="172" t="str">
        <f t="shared" si="18"/>
        <v/>
      </c>
      <c r="S153" s="76"/>
      <c r="T153" s="55"/>
      <c r="U153" s="55"/>
      <c r="V153" s="56"/>
      <c r="W153" s="56"/>
      <c r="X153" s="56"/>
      <c r="Y153" s="56"/>
      <c r="Z153" s="55"/>
      <c r="AA153" s="57"/>
      <c r="AB153" s="58"/>
      <c r="AC153" s="172">
        <f t="shared" si="22"/>
        <v>0</v>
      </c>
      <c r="AD153" s="57"/>
      <c r="AE153" s="173" t="str">
        <f t="shared" si="21"/>
        <v/>
      </c>
    </row>
    <row r="154" spans="1:31" s="183" customFormat="1" ht="11.5" x14ac:dyDescent="0.25">
      <c r="A154" s="4">
        <f t="shared" si="20"/>
        <v>140</v>
      </c>
      <c r="B154" s="5" t="s">
        <v>397</v>
      </c>
      <c r="C154" s="175" t="s">
        <v>190</v>
      </c>
      <c r="D154" s="174" t="s">
        <v>195</v>
      </c>
      <c r="E154" s="76"/>
      <c r="F154" s="176">
        <v>1</v>
      </c>
      <c r="G154" s="55"/>
      <c r="H154" s="55"/>
      <c r="I154" s="56"/>
      <c r="J154" s="56"/>
      <c r="K154" s="56"/>
      <c r="L154" s="56"/>
      <c r="M154" s="55"/>
      <c r="N154" s="57"/>
      <c r="O154" s="58"/>
      <c r="P154" s="172">
        <f t="shared" si="17"/>
        <v>0</v>
      </c>
      <c r="Q154" s="59"/>
      <c r="R154" s="172" t="str">
        <f t="shared" si="18"/>
        <v/>
      </c>
      <c r="S154" s="76"/>
      <c r="T154" s="55"/>
      <c r="U154" s="55"/>
      <c r="V154" s="56"/>
      <c r="W154" s="56"/>
      <c r="X154" s="56"/>
      <c r="Y154" s="56"/>
      <c r="Z154" s="55"/>
      <c r="AA154" s="57"/>
      <c r="AB154" s="58"/>
      <c r="AC154" s="172">
        <f t="shared" si="22"/>
        <v>0</v>
      </c>
      <c r="AD154" s="57"/>
      <c r="AE154" s="173" t="str">
        <f t="shared" si="21"/>
        <v/>
      </c>
    </row>
    <row r="155" spans="1:31" s="183" customFormat="1" ht="11.5" x14ac:dyDescent="0.25">
      <c r="A155" s="4">
        <f t="shared" si="20"/>
        <v>141</v>
      </c>
      <c r="B155" s="5" t="s">
        <v>397</v>
      </c>
      <c r="C155" s="175" t="s">
        <v>190</v>
      </c>
      <c r="D155" s="174" t="s">
        <v>196</v>
      </c>
      <c r="E155" s="76"/>
      <c r="F155" s="176">
        <v>1</v>
      </c>
      <c r="G155" s="55"/>
      <c r="H155" s="55"/>
      <c r="I155" s="56"/>
      <c r="J155" s="56"/>
      <c r="K155" s="56"/>
      <c r="L155" s="56"/>
      <c r="M155" s="55"/>
      <c r="N155" s="57"/>
      <c r="O155" s="58"/>
      <c r="P155" s="172">
        <f t="shared" si="17"/>
        <v>0</v>
      </c>
      <c r="Q155" s="59"/>
      <c r="R155" s="172" t="str">
        <f t="shared" si="18"/>
        <v/>
      </c>
      <c r="S155" s="76"/>
      <c r="T155" s="55"/>
      <c r="U155" s="55"/>
      <c r="V155" s="56"/>
      <c r="W155" s="56"/>
      <c r="X155" s="56"/>
      <c r="Y155" s="56"/>
      <c r="Z155" s="55"/>
      <c r="AA155" s="57"/>
      <c r="AB155" s="58"/>
      <c r="AC155" s="172">
        <f t="shared" si="22"/>
        <v>0</v>
      </c>
      <c r="AD155" s="57"/>
      <c r="AE155" s="173" t="str">
        <f t="shared" si="21"/>
        <v/>
      </c>
    </row>
    <row r="156" spans="1:31" s="183" customFormat="1" ht="11.5" x14ac:dyDescent="0.25">
      <c r="A156" s="4">
        <f t="shared" si="20"/>
        <v>142</v>
      </c>
      <c r="B156" s="5" t="s">
        <v>397</v>
      </c>
      <c r="C156" s="175" t="s">
        <v>190</v>
      </c>
      <c r="D156" s="174" t="s">
        <v>197</v>
      </c>
      <c r="E156" s="76"/>
      <c r="F156" s="176">
        <v>1</v>
      </c>
      <c r="G156" s="55"/>
      <c r="H156" s="55"/>
      <c r="I156" s="56"/>
      <c r="J156" s="56"/>
      <c r="K156" s="56"/>
      <c r="L156" s="56"/>
      <c r="M156" s="55"/>
      <c r="N156" s="57"/>
      <c r="O156" s="58"/>
      <c r="P156" s="172">
        <f t="shared" si="17"/>
        <v>0</v>
      </c>
      <c r="Q156" s="59"/>
      <c r="R156" s="172" t="str">
        <f t="shared" si="18"/>
        <v/>
      </c>
      <c r="S156" s="76"/>
      <c r="T156" s="55"/>
      <c r="U156" s="55"/>
      <c r="V156" s="56"/>
      <c r="W156" s="56"/>
      <c r="X156" s="56"/>
      <c r="Y156" s="56"/>
      <c r="Z156" s="55"/>
      <c r="AA156" s="57"/>
      <c r="AB156" s="58"/>
      <c r="AC156" s="172">
        <f t="shared" si="22"/>
        <v>0</v>
      </c>
      <c r="AD156" s="57"/>
      <c r="AE156" s="173" t="str">
        <f t="shared" si="21"/>
        <v/>
      </c>
    </row>
    <row r="157" spans="1:31" s="183" customFormat="1" ht="11.5" x14ac:dyDescent="0.25">
      <c r="A157" s="4">
        <f t="shared" si="20"/>
        <v>143</v>
      </c>
      <c r="B157" s="5" t="s">
        <v>397</v>
      </c>
      <c r="C157" s="175" t="s">
        <v>190</v>
      </c>
      <c r="D157" s="174" t="s">
        <v>198</v>
      </c>
      <c r="E157" s="76"/>
      <c r="F157" s="176">
        <v>1</v>
      </c>
      <c r="G157" s="55"/>
      <c r="H157" s="55"/>
      <c r="I157" s="56"/>
      <c r="J157" s="56"/>
      <c r="K157" s="56"/>
      <c r="L157" s="56"/>
      <c r="M157" s="55"/>
      <c r="N157" s="57"/>
      <c r="O157" s="58"/>
      <c r="P157" s="172">
        <f t="shared" si="17"/>
        <v>0</v>
      </c>
      <c r="Q157" s="59"/>
      <c r="R157" s="172" t="str">
        <f t="shared" si="18"/>
        <v/>
      </c>
      <c r="S157" s="76"/>
      <c r="T157" s="55"/>
      <c r="U157" s="55"/>
      <c r="V157" s="56"/>
      <c r="W157" s="56"/>
      <c r="X157" s="56"/>
      <c r="Y157" s="56"/>
      <c r="Z157" s="55"/>
      <c r="AA157" s="57"/>
      <c r="AB157" s="58"/>
      <c r="AC157" s="172">
        <f t="shared" si="22"/>
        <v>0</v>
      </c>
      <c r="AD157" s="57"/>
      <c r="AE157" s="173" t="str">
        <f t="shared" si="21"/>
        <v/>
      </c>
    </row>
    <row r="158" spans="1:31" s="183" customFormat="1" ht="11.5" x14ac:dyDescent="0.25">
      <c r="A158" s="4">
        <f t="shared" si="20"/>
        <v>144</v>
      </c>
      <c r="B158" s="5" t="s">
        <v>397</v>
      </c>
      <c r="C158" s="175" t="s">
        <v>190</v>
      </c>
      <c r="D158" s="174" t="s">
        <v>199</v>
      </c>
      <c r="E158" s="76"/>
      <c r="F158" s="176">
        <v>1</v>
      </c>
      <c r="G158" s="55"/>
      <c r="H158" s="55"/>
      <c r="I158" s="56"/>
      <c r="J158" s="56"/>
      <c r="K158" s="56"/>
      <c r="L158" s="56"/>
      <c r="M158" s="55"/>
      <c r="N158" s="57"/>
      <c r="O158" s="58"/>
      <c r="P158" s="172">
        <f t="shared" si="17"/>
        <v>0</v>
      </c>
      <c r="Q158" s="59"/>
      <c r="R158" s="172" t="str">
        <f t="shared" si="18"/>
        <v/>
      </c>
      <c r="S158" s="76"/>
      <c r="T158" s="55"/>
      <c r="U158" s="55"/>
      <c r="V158" s="56"/>
      <c r="W158" s="56"/>
      <c r="X158" s="56"/>
      <c r="Y158" s="56"/>
      <c r="Z158" s="55"/>
      <c r="AA158" s="57"/>
      <c r="AB158" s="58"/>
      <c r="AC158" s="172">
        <f t="shared" si="22"/>
        <v>0</v>
      </c>
      <c r="AD158" s="57"/>
      <c r="AE158" s="173" t="str">
        <f t="shared" si="21"/>
        <v/>
      </c>
    </row>
    <row r="159" spans="1:31" s="183" customFormat="1" ht="11.5" x14ac:dyDescent="0.25">
      <c r="A159" s="4">
        <f t="shared" si="20"/>
        <v>145</v>
      </c>
      <c r="B159" s="5" t="s">
        <v>397</v>
      </c>
      <c r="C159" s="175" t="s">
        <v>190</v>
      </c>
      <c r="D159" s="174" t="s">
        <v>200</v>
      </c>
      <c r="E159" s="76"/>
      <c r="F159" s="176">
        <v>1</v>
      </c>
      <c r="G159" s="55"/>
      <c r="H159" s="55"/>
      <c r="I159" s="56"/>
      <c r="J159" s="56"/>
      <c r="K159" s="56"/>
      <c r="L159" s="56"/>
      <c r="M159" s="55"/>
      <c r="N159" s="57"/>
      <c r="O159" s="58"/>
      <c r="P159" s="172">
        <f t="shared" si="17"/>
        <v>0</v>
      </c>
      <c r="Q159" s="59"/>
      <c r="R159" s="172" t="str">
        <f t="shared" si="18"/>
        <v/>
      </c>
      <c r="S159" s="76"/>
      <c r="T159" s="55"/>
      <c r="U159" s="55"/>
      <c r="V159" s="56"/>
      <c r="W159" s="56"/>
      <c r="X159" s="56"/>
      <c r="Y159" s="56"/>
      <c r="Z159" s="55"/>
      <c r="AA159" s="57"/>
      <c r="AB159" s="58"/>
      <c r="AC159" s="172">
        <f t="shared" si="22"/>
        <v>0</v>
      </c>
      <c r="AD159" s="57"/>
      <c r="AE159" s="173" t="str">
        <f t="shared" si="21"/>
        <v/>
      </c>
    </row>
    <row r="160" spans="1:31" s="183" customFormat="1" ht="11.5" x14ac:dyDescent="0.25">
      <c r="A160" s="4">
        <f t="shared" si="20"/>
        <v>146</v>
      </c>
      <c r="B160" s="5" t="s">
        <v>397</v>
      </c>
      <c r="C160" s="175" t="s">
        <v>190</v>
      </c>
      <c r="D160" s="174" t="s">
        <v>201</v>
      </c>
      <c r="E160" s="76"/>
      <c r="F160" s="176">
        <v>1</v>
      </c>
      <c r="G160" s="55"/>
      <c r="H160" s="55"/>
      <c r="I160" s="56"/>
      <c r="J160" s="56"/>
      <c r="K160" s="56"/>
      <c r="L160" s="56"/>
      <c r="M160" s="55"/>
      <c r="N160" s="57"/>
      <c r="O160" s="58"/>
      <c r="P160" s="172">
        <f t="shared" si="17"/>
        <v>0</v>
      </c>
      <c r="Q160" s="59"/>
      <c r="R160" s="172" t="str">
        <f t="shared" si="18"/>
        <v/>
      </c>
      <c r="S160" s="76"/>
      <c r="T160" s="55"/>
      <c r="U160" s="55"/>
      <c r="V160" s="56"/>
      <c r="W160" s="56"/>
      <c r="X160" s="56"/>
      <c r="Y160" s="56"/>
      <c r="Z160" s="55"/>
      <c r="AA160" s="57"/>
      <c r="AB160" s="58"/>
      <c r="AC160" s="172">
        <f t="shared" si="22"/>
        <v>0</v>
      </c>
      <c r="AD160" s="57"/>
      <c r="AE160" s="173" t="str">
        <f t="shared" si="21"/>
        <v/>
      </c>
    </row>
    <row r="161" spans="1:31" s="183" customFormat="1" ht="11.5" x14ac:dyDescent="0.25">
      <c r="A161" s="4">
        <f t="shared" si="20"/>
        <v>147</v>
      </c>
      <c r="B161" s="5" t="s">
        <v>397</v>
      </c>
      <c r="C161" s="175" t="s">
        <v>190</v>
      </c>
      <c r="D161" s="174" t="s">
        <v>202</v>
      </c>
      <c r="E161" s="76"/>
      <c r="F161" s="176">
        <v>1</v>
      </c>
      <c r="G161" s="55"/>
      <c r="H161" s="55"/>
      <c r="I161" s="56"/>
      <c r="J161" s="56"/>
      <c r="K161" s="56"/>
      <c r="L161" s="56"/>
      <c r="M161" s="55"/>
      <c r="N161" s="57"/>
      <c r="O161" s="58"/>
      <c r="P161" s="172">
        <f t="shared" si="17"/>
        <v>0</v>
      </c>
      <c r="Q161" s="59"/>
      <c r="R161" s="172" t="str">
        <f t="shared" si="18"/>
        <v/>
      </c>
      <c r="S161" s="76"/>
      <c r="T161" s="55"/>
      <c r="U161" s="55"/>
      <c r="V161" s="56"/>
      <c r="W161" s="56"/>
      <c r="X161" s="56"/>
      <c r="Y161" s="56"/>
      <c r="Z161" s="55"/>
      <c r="AA161" s="57"/>
      <c r="AB161" s="58"/>
      <c r="AC161" s="172">
        <f t="shared" si="22"/>
        <v>0</v>
      </c>
      <c r="AD161" s="57"/>
      <c r="AE161" s="173" t="str">
        <f t="shared" si="21"/>
        <v/>
      </c>
    </row>
    <row r="162" spans="1:31" s="183" customFormat="1" ht="11.5" x14ac:dyDescent="0.25">
      <c r="A162" s="4">
        <f t="shared" si="20"/>
        <v>148</v>
      </c>
      <c r="B162" s="5" t="s">
        <v>397</v>
      </c>
      <c r="C162" s="175" t="s">
        <v>190</v>
      </c>
      <c r="D162" s="174" t="s">
        <v>203</v>
      </c>
      <c r="E162" s="76"/>
      <c r="F162" s="176">
        <v>1</v>
      </c>
      <c r="G162" s="55"/>
      <c r="H162" s="55"/>
      <c r="I162" s="56"/>
      <c r="J162" s="56"/>
      <c r="K162" s="56"/>
      <c r="L162" s="56"/>
      <c r="M162" s="55"/>
      <c r="N162" s="57"/>
      <c r="O162" s="58"/>
      <c r="P162" s="172">
        <f t="shared" si="17"/>
        <v>0</v>
      </c>
      <c r="Q162" s="59"/>
      <c r="R162" s="172" t="str">
        <f t="shared" si="18"/>
        <v/>
      </c>
      <c r="S162" s="76"/>
      <c r="T162" s="55"/>
      <c r="U162" s="55"/>
      <c r="V162" s="56"/>
      <c r="W162" s="56"/>
      <c r="X162" s="56"/>
      <c r="Y162" s="56"/>
      <c r="Z162" s="55"/>
      <c r="AA162" s="57"/>
      <c r="AB162" s="58"/>
      <c r="AC162" s="172">
        <f t="shared" si="22"/>
        <v>0</v>
      </c>
      <c r="AD162" s="57"/>
      <c r="AE162" s="173" t="str">
        <f t="shared" si="21"/>
        <v/>
      </c>
    </row>
    <row r="163" spans="1:31" s="183" customFormat="1" ht="11.5" x14ac:dyDescent="0.25">
      <c r="A163" s="4">
        <f t="shared" si="20"/>
        <v>149</v>
      </c>
      <c r="B163" s="5" t="s">
        <v>397</v>
      </c>
      <c r="C163" s="175" t="s">
        <v>190</v>
      </c>
      <c r="D163" s="174" t="s">
        <v>204</v>
      </c>
      <c r="E163" s="76"/>
      <c r="F163" s="176">
        <v>1</v>
      </c>
      <c r="G163" s="55"/>
      <c r="H163" s="55"/>
      <c r="I163" s="56"/>
      <c r="J163" s="56"/>
      <c r="K163" s="56"/>
      <c r="L163" s="56"/>
      <c r="M163" s="55"/>
      <c r="N163" s="57"/>
      <c r="O163" s="58"/>
      <c r="P163" s="172">
        <f t="shared" si="17"/>
        <v>0</v>
      </c>
      <c r="Q163" s="59"/>
      <c r="R163" s="172" t="str">
        <f t="shared" si="18"/>
        <v/>
      </c>
      <c r="S163" s="76"/>
      <c r="T163" s="55"/>
      <c r="U163" s="55"/>
      <c r="V163" s="56"/>
      <c r="W163" s="56"/>
      <c r="X163" s="56"/>
      <c r="Y163" s="56"/>
      <c r="Z163" s="55"/>
      <c r="AA163" s="57"/>
      <c r="AB163" s="58"/>
      <c r="AC163" s="172">
        <f t="shared" si="22"/>
        <v>0</v>
      </c>
      <c r="AD163" s="57"/>
      <c r="AE163" s="173" t="str">
        <f t="shared" si="21"/>
        <v/>
      </c>
    </row>
    <row r="164" spans="1:31" s="183" customFormat="1" ht="11.5" x14ac:dyDescent="0.25">
      <c r="A164" s="4">
        <f t="shared" si="20"/>
        <v>150</v>
      </c>
      <c r="B164" s="5" t="s">
        <v>397</v>
      </c>
      <c r="C164" s="175" t="s">
        <v>190</v>
      </c>
      <c r="D164" s="174" t="s">
        <v>205</v>
      </c>
      <c r="E164" s="76"/>
      <c r="F164" s="176">
        <v>1</v>
      </c>
      <c r="G164" s="55"/>
      <c r="H164" s="55"/>
      <c r="I164" s="56"/>
      <c r="J164" s="56"/>
      <c r="K164" s="56"/>
      <c r="L164" s="56"/>
      <c r="M164" s="55"/>
      <c r="N164" s="57"/>
      <c r="O164" s="58"/>
      <c r="P164" s="172">
        <f t="shared" si="17"/>
        <v>0</v>
      </c>
      <c r="Q164" s="59"/>
      <c r="R164" s="172" t="str">
        <f t="shared" si="18"/>
        <v/>
      </c>
      <c r="S164" s="76"/>
      <c r="T164" s="55"/>
      <c r="U164" s="55"/>
      <c r="V164" s="56"/>
      <c r="W164" s="56"/>
      <c r="X164" s="56"/>
      <c r="Y164" s="56"/>
      <c r="Z164" s="55"/>
      <c r="AA164" s="57"/>
      <c r="AB164" s="58"/>
      <c r="AC164" s="172">
        <f t="shared" si="22"/>
        <v>0</v>
      </c>
      <c r="AD164" s="57"/>
      <c r="AE164" s="173" t="str">
        <f t="shared" si="21"/>
        <v/>
      </c>
    </row>
    <row r="165" spans="1:31" s="183" customFormat="1" ht="11.5" x14ac:dyDescent="0.25">
      <c r="A165" s="4">
        <f t="shared" si="20"/>
        <v>151</v>
      </c>
      <c r="B165" s="5" t="s">
        <v>397</v>
      </c>
      <c r="C165" s="175" t="s">
        <v>190</v>
      </c>
      <c r="D165" s="174" t="s">
        <v>206</v>
      </c>
      <c r="E165" s="76"/>
      <c r="F165" s="176">
        <v>1</v>
      </c>
      <c r="G165" s="55"/>
      <c r="H165" s="55"/>
      <c r="I165" s="56"/>
      <c r="J165" s="56"/>
      <c r="K165" s="56"/>
      <c r="L165" s="56"/>
      <c r="M165" s="55"/>
      <c r="N165" s="57"/>
      <c r="O165" s="58"/>
      <c r="P165" s="172">
        <f t="shared" si="17"/>
        <v>0</v>
      </c>
      <c r="Q165" s="59"/>
      <c r="R165" s="172" t="str">
        <f t="shared" si="18"/>
        <v/>
      </c>
      <c r="S165" s="76"/>
      <c r="T165" s="55"/>
      <c r="U165" s="55"/>
      <c r="V165" s="56"/>
      <c r="W165" s="56"/>
      <c r="X165" s="56"/>
      <c r="Y165" s="56"/>
      <c r="Z165" s="55"/>
      <c r="AA165" s="57"/>
      <c r="AB165" s="58"/>
      <c r="AC165" s="172">
        <f t="shared" si="22"/>
        <v>0</v>
      </c>
      <c r="AD165" s="57"/>
      <c r="AE165" s="173" t="str">
        <f t="shared" si="21"/>
        <v/>
      </c>
    </row>
    <row r="166" spans="1:31" s="183" customFormat="1" ht="11.5" x14ac:dyDescent="0.25">
      <c r="A166" s="4">
        <f t="shared" si="20"/>
        <v>152</v>
      </c>
      <c r="B166" s="5" t="s">
        <v>397</v>
      </c>
      <c r="C166" s="175" t="s">
        <v>190</v>
      </c>
      <c r="D166" s="174" t="s">
        <v>207</v>
      </c>
      <c r="E166" s="76"/>
      <c r="F166" s="176">
        <v>1</v>
      </c>
      <c r="G166" s="55"/>
      <c r="H166" s="55"/>
      <c r="I166" s="56"/>
      <c r="J166" s="56"/>
      <c r="K166" s="56"/>
      <c r="L166" s="56"/>
      <c r="M166" s="55"/>
      <c r="N166" s="57"/>
      <c r="O166" s="58"/>
      <c r="P166" s="172">
        <f t="shared" si="17"/>
        <v>0</v>
      </c>
      <c r="Q166" s="59"/>
      <c r="R166" s="172" t="str">
        <f t="shared" si="18"/>
        <v/>
      </c>
      <c r="S166" s="76"/>
      <c r="T166" s="55"/>
      <c r="U166" s="55"/>
      <c r="V166" s="56"/>
      <c r="W166" s="56"/>
      <c r="X166" s="56"/>
      <c r="Y166" s="56"/>
      <c r="Z166" s="55"/>
      <c r="AA166" s="57"/>
      <c r="AB166" s="58"/>
      <c r="AC166" s="172">
        <f t="shared" si="22"/>
        <v>0</v>
      </c>
      <c r="AD166" s="57"/>
      <c r="AE166" s="173" t="str">
        <f t="shared" si="21"/>
        <v/>
      </c>
    </row>
    <row r="167" spans="1:31" s="183" customFormat="1" ht="11.5" x14ac:dyDescent="0.25">
      <c r="A167" s="4">
        <f t="shared" si="20"/>
        <v>153</v>
      </c>
      <c r="B167" s="5" t="s">
        <v>397</v>
      </c>
      <c r="C167" s="175" t="s">
        <v>190</v>
      </c>
      <c r="D167" s="174" t="s">
        <v>208</v>
      </c>
      <c r="E167" s="76"/>
      <c r="F167" s="176">
        <v>1</v>
      </c>
      <c r="G167" s="55"/>
      <c r="H167" s="55"/>
      <c r="I167" s="56"/>
      <c r="J167" s="56"/>
      <c r="K167" s="56"/>
      <c r="L167" s="56"/>
      <c r="M167" s="55"/>
      <c r="N167" s="57"/>
      <c r="O167" s="58"/>
      <c r="P167" s="172">
        <f t="shared" si="17"/>
        <v>0</v>
      </c>
      <c r="Q167" s="59"/>
      <c r="R167" s="172" t="str">
        <f t="shared" si="18"/>
        <v/>
      </c>
      <c r="S167" s="76"/>
      <c r="T167" s="55"/>
      <c r="U167" s="55"/>
      <c r="V167" s="56"/>
      <c r="W167" s="56"/>
      <c r="X167" s="56"/>
      <c r="Y167" s="56"/>
      <c r="Z167" s="55"/>
      <c r="AA167" s="57"/>
      <c r="AB167" s="58"/>
      <c r="AC167" s="172">
        <f t="shared" si="22"/>
        <v>0</v>
      </c>
      <c r="AD167" s="57"/>
      <c r="AE167" s="173" t="str">
        <f t="shared" si="21"/>
        <v/>
      </c>
    </row>
    <row r="168" spans="1:31" s="183" customFormat="1" ht="11.5" x14ac:dyDescent="0.25">
      <c r="A168" s="4">
        <f t="shared" si="20"/>
        <v>154</v>
      </c>
      <c r="B168" s="5" t="s">
        <v>397</v>
      </c>
      <c r="C168" s="175" t="s">
        <v>190</v>
      </c>
      <c r="D168" s="174" t="s">
        <v>209</v>
      </c>
      <c r="E168" s="76"/>
      <c r="F168" s="176">
        <v>1</v>
      </c>
      <c r="G168" s="55"/>
      <c r="H168" s="55"/>
      <c r="I168" s="56"/>
      <c r="J168" s="56"/>
      <c r="K168" s="56"/>
      <c r="L168" s="56"/>
      <c r="M168" s="55"/>
      <c r="N168" s="57"/>
      <c r="O168" s="58"/>
      <c r="P168" s="172">
        <f t="shared" si="17"/>
        <v>0</v>
      </c>
      <c r="Q168" s="59"/>
      <c r="R168" s="172" t="str">
        <f t="shared" si="18"/>
        <v/>
      </c>
      <c r="S168" s="76"/>
      <c r="T168" s="55"/>
      <c r="U168" s="55"/>
      <c r="V168" s="56"/>
      <c r="W168" s="56"/>
      <c r="X168" s="56"/>
      <c r="Y168" s="56"/>
      <c r="Z168" s="55"/>
      <c r="AA168" s="57"/>
      <c r="AB168" s="58"/>
      <c r="AC168" s="172">
        <f t="shared" si="22"/>
        <v>0</v>
      </c>
      <c r="AD168" s="57"/>
      <c r="AE168" s="173" t="str">
        <f t="shared" si="21"/>
        <v/>
      </c>
    </row>
    <row r="169" spans="1:31" s="183" customFormat="1" ht="11.5" x14ac:dyDescent="0.25">
      <c r="A169" s="4">
        <f t="shared" si="20"/>
        <v>155</v>
      </c>
      <c r="B169" s="5" t="s">
        <v>397</v>
      </c>
      <c r="C169" s="175" t="s">
        <v>190</v>
      </c>
      <c r="D169" s="174" t="s">
        <v>210</v>
      </c>
      <c r="E169" s="76"/>
      <c r="F169" s="176">
        <v>1</v>
      </c>
      <c r="G169" s="55"/>
      <c r="H169" s="55"/>
      <c r="I169" s="56"/>
      <c r="J169" s="56"/>
      <c r="K169" s="56"/>
      <c r="L169" s="56"/>
      <c r="M169" s="55"/>
      <c r="N169" s="57"/>
      <c r="O169" s="58"/>
      <c r="P169" s="172">
        <f t="shared" si="17"/>
        <v>0</v>
      </c>
      <c r="Q169" s="59"/>
      <c r="R169" s="172" t="str">
        <f t="shared" si="18"/>
        <v/>
      </c>
      <c r="S169" s="76"/>
      <c r="T169" s="55"/>
      <c r="U169" s="55"/>
      <c r="V169" s="56"/>
      <c r="W169" s="56"/>
      <c r="X169" s="56"/>
      <c r="Y169" s="56"/>
      <c r="Z169" s="55"/>
      <c r="AA169" s="57"/>
      <c r="AB169" s="58"/>
      <c r="AC169" s="172">
        <f t="shared" si="22"/>
        <v>0</v>
      </c>
      <c r="AD169" s="57"/>
      <c r="AE169" s="173" t="str">
        <f t="shared" si="21"/>
        <v/>
      </c>
    </row>
    <row r="170" spans="1:31" s="183" customFormat="1" ht="11.5" x14ac:dyDescent="0.25">
      <c r="A170" s="4">
        <f t="shared" si="20"/>
        <v>156</v>
      </c>
      <c r="B170" s="5" t="s">
        <v>397</v>
      </c>
      <c r="C170" s="175" t="s">
        <v>190</v>
      </c>
      <c r="D170" s="174" t="s">
        <v>211</v>
      </c>
      <c r="E170" s="76"/>
      <c r="F170" s="176">
        <v>1</v>
      </c>
      <c r="G170" s="55"/>
      <c r="H170" s="55"/>
      <c r="I170" s="56"/>
      <c r="J170" s="56"/>
      <c r="K170" s="56"/>
      <c r="L170" s="56"/>
      <c r="M170" s="55"/>
      <c r="N170" s="57"/>
      <c r="O170" s="58"/>
      <c r="P170" s="172">
        <f t="shared" si="17"/>
        <v>0</v>
      </c>
      <c r="Q170" s="59"/>
      <c r="R170" s="172" t="str">
        <f t="shared" si="18"/>
        <v/>
      </c>
      <c r="S170" s="76"/>
      <c r="T170" s="55"/>
      <c r="U170" s="55"/>
      <c r="V170" s="56"/>
      <c r="W170" s="56"/>
      <c r="X170" s="56"/>
      <c r="Y170" s="56"/>
      <c r="Z170" s="55"/>
      <c r="AA170" s="57"/>
      <c r="AB170" s="58"/>
      <c r="AC170" s="172">
        <f t="shared" si="22"/>
        <v>0</v>
      </c>
      <c r="AD170" s="57"/>
      <c r="AE170" s="173" t="str">
        <f t="shared" si="21"/>
        <v/>
      </c>
    </row>
    <row r="171" spans="1:31" s="183" customFormat="1" ht="11.5" x14ac:dyDescent="0.25">
      <c r="A171" s="4">
        <f t="shared" si="20"/>
        <v>157</v>
      </c>
      <c r="B171" s="5" t="s">
        <v>397</v>
      </c>
      <c r="C171" s="175" t="s">
        <v>190</v>
      </c>
      <c r="D171" s="174" t="s">
        <v>212</v>
      </c>
      <c r="E171" s="76"/>
      <c r="F171" s="176">
        <v>1</v>
      </c>
      <c r="G171" s="55"/>
      <c r="H171" s="55"/>
      <c r="I171" s="56"/>
      <c r="J171" s="56"/>
      <c r="K171" s="56"/>
      <c r="L171" s="56"/>
      <c r="M171" s="55"/>
      <c r="N171" s="57"/>
      <c r="O171" s="58"/>
      <c r="P171" s="172">
        <f t="shared" si="17"/>
        <v>0</v>
      </c>
      <c r="Q171" s="59"/>
      <c r="R171" s="172" t="str">
        <f t="shared" si="18"/>
        <v/>
      </c>
      <c r="S171" s="76"/>
      <c r="T171" s="55"/>
      <c r="U171" s="55"/>
      <c r="V171" s="56"/>
      <c r="W171" s="56"/>
      <c r="X171" s="56"/>
      <c r="Y171" s="56"/>
      <c r="Z171" s="55"/>
      <c r="AA171" s="57"/>
      <c r="AB171" s="58"/>
      <c r="AC171" s="172">
        <f t="shared" si="22"/>
        <v>0</v>
      </c>
      <c r="AD171" s="57"/>
      <c r="AE171" s="173" t="str">
        <f t="shared" si="21"/>
        <v/>
      </c>
    </row>
    <row r="172" spans="1:31" s="183" customFormat="1" ht="11.5" x14ac:dyDescent="0.25">
      <c r="A172" s="4">
        <f t="shared" si="20"/>
        <v>158</v>
      </c>
      <c r="B172" s="5" t="s">
        <v>397</v>
      </c>
      <c r="C172" s="175" t="s">
        <v>190</v>
      </c>
      <c r="D172" s="174" t="s">
        <v>213</v>
      </c>
      <c r="E172" s="76"/>
      <c r="F172" s="176">
        <v>1</v>
      </c>
      <c r="G172" s="55"/>
      <c r="H172" s="55"/>
      <c r="I172" s="56"/>
      <c r="J172" s="56"/>
      <c r="K172" s="56"/>
      <c r="L172" s="56"/>
      <c r="M172" s="55"/>
      <c r="N172" s="57"/>
      <c r="O172" s="58"/>
      <c r="P172" s="172">
        <f t="shared" si="17"/>
        <v>0</v>
      </c>
      <c r="Q172" s="59"/>
      <c r="R172" s="172" t="str">
        <f t="shared" si="18"/>
        <v/>
      </c>
      <c r="S172" s="76"/>
      <c r="T172" s="55"/>
      <c r="U172" s="55"/>
      <c r="V172" s="56"/>
      <c r="W172" s="56"/>
      <c r="X172" s="56"/>
      <c r="Y172" s="56"/>
      <c r="Z172" s="55"/>
      <c r="AA172" s="57"/>
      <c r="AB172" s="58"/>
      <c r="AC172" s="172">
        <f t="shared" si="22"/>
        <v>0</v>
      </c>
      <c r="AD172" s="57"/>
      <c r="AE172" s="173" t="str">
        <f t="shared" si="21"/>
        <v/>
      </c>
    </row>
    <row r="173" spans="1:31" s="183" customFormat="1" ht="11.5" x14ac:dyDescent="0.25">
      <c r="A173" s="4">
        <f t="shared" si="20"/>
        <v>159</v>
      </c>
      <c r="B173" s="5" t="s">
        <v>397</v>
      </c>
      <c r="C173" s="175" t="s">
        <v>190</v>
      </c>
      <c r="D173" s="174" t="s">
        <v>214</v>
      </c>
      <c r="E173" s="76"/>
      <c r="F173" s="176">
        <v>1</v>
      </c>
      <c r="G173" s="55"/>
      <c r="H173" s="55"/>
      <c r="I173" s="56"/>
      <c r="J173" s="56"/>
      <c r="K173" s="56"/>
      <c r="L173" s="56"/>
      <c r="M173" s="55"/>
      <c r="N173" s="57"/>
      <c r="O173" s="58"/>
      <c r="P173" s="172">
        <f t="shared" si="17"/>
        <v>0</v>
      </c>
      <c r="Q173" s="59"/>
      <c r="R173" s="172" t="str">
        <f t="shared" si="18"/>
        <v/>
      </c>
      <c r="S173" s="76"/>
      <c r="T173" s="55"/>
      <c r="U173" s="55"/>
      <c r="V173" s="56"/>
      <c r="W173" s="56"/>
      <c r="X173" s="56"/>
      <c r="Y173" s="56"/>
      <c r="Z173" s="55"/>
      <c r="AA173" s="57"/>
      <c r="AB173" s="58"/>
      <c r="AC173" s="172">
        <f t="shared" si="22"/>
        <v>0</v>
      </c>
      <c r="AD173" s="57"/>
      <c r="AE173" s="173" t="str">
        <f t="shared" si="21"/>
        <v/>
      </c>
    </row>
    <row r="174" spans="1:31" s="183" customFormat="1" ht="11.5" x14ac:dyDescent="0.25">
      <c r="A174" s="4">
        <f t="shared" si="20"/>
        <v>160</v>
      </c>
      <c r="B174" s="5" t="s">
        <v>397</v>
      </c>
      <c r="C174" s="175" t="s">
        <v>190</v>
      </c>
      <c r="D174" s="174" t="s">
        <v>215</v>
      </c>
      <c r="E174" s="76"/>
      <c r="F174" s="176">
        <v>1</v>
      </c>
      <c r="G174" s="55"/>
      <c r="H174" s="55"/>
      <c r="I174" s="56"/>
      <c r="J174" s="56"/>
      <c r="K174" s="56"/>
      <c r="L174" s="56"/>
      <c r="M174" s="55"/>
      <c r="N174" s="57"/>
      <c r="O174" s="58"/>
      <c r="P174" s="172">
        <f t="shared" ref="P174:P237" si="23">+N174-(N174*O174)</f>
        <v>0</v>
      </c>
      <c r="Q174" s="59"/>
      <c r="R174" s="172" t="str">
        <f t="shared" si="18"/>
        <v/>
      </c>
      <c r="S174" s="76"/>
      <c r="T174" s="55"/>
      <c r="U174" s="55"/>
      <c r="V174" s="56"/>
      <c r="W174" s="56"/>
      <c r="X174" s="56"/>
      <c r="Y174" s="56"/>
      <c r="Z174" s="55"/>
      <c r="AA174" s="57"/>
      <c r="AB174" s="58"/>
      <c r="AC174" s="172">
        <f t="shared" si="22"/>
        <v>0</v>
      </c>
      <c r="AD174" s="57"/>
      <c r="AE174" s="173" t="str">
        <f t="shared" si="21"/>
        <v/>
      </c>
    </row>
    <row r="175" spans="1:31" s="183" customFormat="1" ht="11.5" x14ac:dyDescent="0.25">
      <c r="A175" s="4">
        <f t="shared" si="20"/>
        <v>161</v>
      </c>
      <c r="B175" s="5" t="s">
        <v>397</v>
      </c>
      <c r="C175" s="175" t="s">
        <v>190</v>
      </c>
      <c r="D175" s="174" t="s">
        <v>216</v>
      </c>
      <c r="E175" s="76"/>
      <c r="F175" s="176">
        <v>1</v>
      </c>
      <c r="G175" s="55"/>
      <c r="H175" s="55"/>
      <c r="I175" s="56"/>
      <c r="J175" s="56"/>
      <c r="K175" s="56"/>
      <c r="L175" s="56"/>
      <c r="M175" s="55"/>
      <c r="N175" s="57"/>
      <c r="O175" s="58"/>
      <c r="P175" s="172">
        <f t="shared" si="23"/>
        <v>0</v>
      </c>
      <c r="Q175" s="59"/>
      <c r="R175" s="172" t="str">
        <f t="shared" ref="R175:R238" si="24">IF(OR(SUM(F175)=0,SUM(P175)=0),"",(ROUND(P175*F175,2)+(Q175*F175)))</f>
        <v/>
      </c>
      <c r="S175" s="76"/>
      <c r="T175" s="55"/>
      <c r="U175" s="55"/>
      <c r="V175" s="56"/>
      <c r="W175" s="56"/>
      <c r="X175" s="56"/>
      <c r="Y175" s="56"/>
      <c r="Z175" s="55"/>
      <c r="AA175" s="57"/>
      <c r="AB175" s="58"/>
      <c r="AC175" s="172">
        <f t="shared" si="22"/>
        <v>0</v>
      </c>
      <c r="AD175" s="57"/>
      <c r="AE175" s="173" t="str">
        <f t="shared" si="21"/>
        <v/>
      </c>
    </row>
    <row r="176" spans="1:31" s="183" customFormat="1" ht="11.5" x14ac:dyDescent="0.25">
      <c r="A176" s="4">
        <f t="shared" ref="A176:A239" si="25">A175+1</f>
        <v>162</v>
      </c>
      <c r="B176" s="5" t="s">
        <v>397</v>
      </c>
      <c r="C176" s="175" t="s">
        <v>190</v>
      </c>
      <c r="D176" s="174" t="s">
        <v>217</v>
      </c>
      <c r="E176" s="76"/>
      <c r="F176" s="176">
        <v>1</v>
      </c>
      <c r="G176" s="55"/>
      <c r="H176" s="55"/>
      <c r="I176" s="56"/>
      <c r="J176" s="56"/>
      <c r="K176" s="56"/>
      <c r="L176" s="56"/>
      <c r="M176" s="55"/>
      <c r="N176" s="57"/>
      <c r="O176" s="58"/>
      <c r="P176" s="172">
        <f t="shared" si="23"/>
        <v>0</v>
      </c>
      <c r="Q176" s="59"/>
      <c r="R176" s="172" t="str">
        <f t="shared" si="24"/>
        <v/>
      </c>
      <c r="S176" s="76"/>
      <c r="T176" s="55"/>
      <c r="U176" s="55"/>
      <c r="V176" s="56"/>
      <c r="W176" s="56"/>
      <c r="X176" s="56"/>
      <c r="Y176" s="56"/>
      <c r="Z176" s="55"/>
      <c r="AA176" s="57"/>
      <c r="AB176" s="58"/>
      <c r="AC176" s="172">
        <f t="shared" si="22"/>
        <v>0</v>
      </c>
      <c r="AD176" s="57"/>
      <c r="AE176" s="173" t="str">
        <f t="shared" si="21"/>
        <v/>
      </c>
    </row>
    <row r="177" spans="1:31" s="183" customFormat="1" ht="11.5" x14ac:dyDescent="0.25">
      <c r="A177" s="4">
        <f t="shared" si="25"/>
        <v>163</v>
      </c>
      <c r="B177" s="5" t="s">
        <v>397</v>
      </c>
      <c r="C177" s="175" t="s">
        <v>190</v>
      </c>
      <c r="D177" s="174" t="s">
        <v>218</v>
      </c>
      <c r="E177" s="76"/>
      <c r="F177" s="176">
        <v>1</v>
      </c>
      <c r="G177" s="55"/>
      <c r="H177" s="55"/>
      <c r="I177" s="56"/>
      <c r="J177" s="56"/>
      <c r="K177" s="56"/>
      <c r="L177" s="56"/>
      <c r="M177" s="55"/>
      <c r="N177" s="57"/>
      <c r="O177" s="58"/>
      <c r="P177" s="172">
        <f t="shared" si="23"/>
        <v>0</v>
      </c>
      <c r="Q177" s="59"/>
      <c r="R177" s="172" t="str">
        <f t="shared" si="24"/>
        <v/>
      </c>
      <c r="S177" s="76"/>
      <c r="T177" s="55"/>
      <c r="U177" s="55"/>
      <c r="V177" s="56"/>
      <c r="W177" s="56"/>
      <c r="X177" s="56"/>
      <c r="Y177" s="56"/>
      <c r="Z177" s="55"/>
      <c r="AA177" s="57"/>
      <c r="AB177" s="58"/>
      <c r="AC177" s="172">
        <f t="shared" si="22"/>
        <v>0</v>
      </c>
      <c r="AD177" s="57"/>
      <c r="AE177" s="173" t="str">
        <f t="shared" si="21"/>
        <v/>
      </c>
    </row>
    <row r="178" spans="1:31" s="183" customFormat="1" ht="11.5" x14ac:dyDescent="0.25">
      <c r="A178" s="4">
        <f t="shared" si="25"/>
        <v>164</v>
      </c>
      <c r="B178" s="5" t="s">
        <v>397</v>
      </c>
      <c r="C178" s="175" t="s">
        <v>190</v>
      </c>
      <c r="D178" s="174" t="s">
        <v>219</v>
      </c>
      <c r="E178" s="76"/>
      <c r="F178" s="176">
        <v>1</v>
      </c>
      <c r="G178" s="55"/>
      <c r="H178" s="55"/>
      <c r="I178" s="56"/>
      <c r="J178" s="56"/>
      <c r="K178" s="56"/>
      <c r="L178" s="56"/>
      <c r="M178" s="55"/>
      <c r="N178" s="57"/>
      <c r="O178" s="58"/>
      <c r="P178" s="172">
        <f t="shared" si="23"/>
        <v>0</v>
      </c>
      <c r="Q178" s="59"/>
      <c r="R178" s="172" t="str">
        <f t="shared" si="24"/>
        <v/>
      </c>
      <c r="S178" s="76"/>
      <c r="T178" s="55"/>
      <c r="U178" s="55"/>
      <c r="V178" s="56"/>
      <c r="W178" s="56"/>
      <c r="X178" s="56"/>
      <c r="Y178" s="56"/>
      <c r="Z178" s="55"/>
      <c r="AA178" s="57"/>
      <c r="AB178" s="58"/>
      <c r="AC178" s="172">
        <f t="shared" si="22"/>
        <v>0</v>
      </c>
      <c r="AD178" s="57"/>
      <c r="AE178" s="173" t="str">
        <f t="shared" ref="AE178:AE241" si="26">IF(OR(SUM(F178)=0,SUM(AC178)=0),"",(ROUND(AC178*F178,2)+(AD178*F178)))</f>
        <v/>
      </c>
    </row>
    <row r="179" spans="1:31" s="183" customFormat="1" ht="11.5" x14ac:dyDescent="0.25">
      <c r="A179" s="4">
        <f t="shared" si="25"/>
        <v>165</v>
      </c>
      <c r="B179" s="5" t="s">
        <v>397</v>
      </c>
      <c r="C179" s="175" t="s">
        <v>190</v>
      </c>
      <c r="D179" s="174" t="s">
        <v>220</v>
      </c>
      <c r="E179" s="76"/>
      <c r="F179" s="176">
        <v>1</v>
      </c>
      <c r="G179" s="55"/>
      <c r="H179" s="55"/>
      <c r="I179" s="56"/>
      <c r="J179" s="56"/>
      <c r="K179" s="56"/>
      <c r="L179" s="56"/>
      <c r="M179" s="55"/>
      <c r="N179" s="57"/>
      <c r="O179" s="58"/>
      <c r="P179" s="172">
        <f t="shared" si="23"/>
        <v>0</v>
      </c>
      <c r="Q179" s="59"/>
      <c r="R179" s="172" t="str">
        <f t="shared" si="24"/>
        <v/>
      </c>
      <c r="S179" s="76"/>
      <c r="T179" s="55"/>
      <c r="U179" s="55"/>
      <c r="V179" s="56"/>
      <c r="W179" s="56"/>
      <c r="X179" s="56"/>
      <c r="Y179" s="56"/>
      <c r="Z179" s="55"/>
      <c r="AA179" s="57"/>
      <c r="AB179" s="58"/>
      <c r="AC179" s="172">
        <f t="shared" si="22"/>
        <v>0</v>
      </c>
      <c r="AD179" s="57"/>
      <c r="AE179" s="173" t="str">
        <f t="shared" si="26"/>
        <v/>
      </c>
    </row>
    <row r="180" spans="1:31" s="183" customFormat="1" ht="11.5" x14ac:dyDescent="0.25">
      <c r="A180" s="4">
        <f t="shared" si="25"/>
        <v>166</v>
      </c>
      <c r="B180" s="5" t="s">
        <v>397</v>
      </c>
      <c r="C180" s="175" t="s">
        <v>190</v>
      </c>
      <c r="D180" s="174" t="s">
        <v>221</v>
      </c>
      <c r="E180" s="76"/>
      <c r="F180" s="176">
        <v>1</v>
      </c>
      <c r="G180" s="55"/>
      <c r="H180" s="55"/>
      <c r="I180" s="56"/>
      <c r="J180" s="56"/>
      <c r="K180" s="56"/>
      <c r="L180" s="56"/>
      <c r="M180" s="55"/>
      <c r="N180" s="57"/>
      <c r="O180" s="58"/>
      <c r="P180" s="172">
        <f t="shared" si="23"/>
        <v>0</v>
      </c>
      <c r="Q180" s="59"/>
      <c r="R180" s="172" t="str">
        <f t="shared" si="24"/>
        <v/>
      </c>
      <c r="S180" s="76"/>
      <c r="T180" s="55"/>
      <c r="U180" s="55"/>
      <c r="V180" s="56"/>
      <c r="W180" s="56"/>
      <c r="X180" s="56"/>
      <c r="Y180" s="56"/>
      <c r="Z180" s="55"/>
      <c r="AA180" s="57"/>
      <c r="AB180" s="58"/>
      <c r="AC180" s="172">
        <f t="shared" si="22"/>
        <v>0</v>
      </c>
      <c r="AD180" s="57"/>
      <c r="AE180" s="173" t="str">
        <f t="shared" si="26"/>
        <v/>
      </c>
    </row>
    <row r="181" spans="1:31" s="183" customFormat="1" ht="11.5" x14ac:dyDescent="0.25">
      <c r="A181" s="4">
        <f t="shared" si="25"/>
        <v>167</v>
      </c>
      <c r="B181" s="5" t="s">
        <v>397</v>
      </c>
      <c r="C181" s="175" t="s">
        <v>190</v>
      </c>
      <c r="D181" s="174" t="s">
        <v>222</v>
      </c>
      <c r="E181" s="76"/>
      <c r="F181" s="176">
        <v>1</v>
      </c>
      <c r="G181" s="55"/>
      <c r="H181" s="55"/>
      <c r="I181" s="56"/>
      <c r="J181" s="56"/>
      <c r="K181" s="56"/>
      <c r="L181" s="56"/>
      <c r="M181" s="55"/>
      <c r="N181" s="57"/>
      <c r="O181" s="58"/>
      <c r="P181" s="172">
        <f t="shared" si="23"/>
        <v>0</v>
      </c>
      <c r="Q181" s="59"/>
      <c r="R181" s="172" t="str">
        <f t="shared" si="24"/>
        <v/>
      </c>
      <c r="S181" s="76"/>
      <c r="T181" s="55"/>
      <c r="U181" s="55"/>
      <c r="V181" s="56"/>
      <c r="W181" s="56"/>
      <c r="X181" s="56"/>
      <c r="Y181" s="56"/>
      <c r="Z181" s="55"/>
      <c r="AA181" s="57"/>
      <c r="AB181" s="58"/>
      <c r="AC181" s="172">
        <f t="shared" si="22"/>
        <v>0</v>
      </c>
      <c r="AD181" s="57"/>
      <c r="AE181" s="173" t="str">
        <f t="shared" si="26"/>
        <v/>
      </c>
    </row>
    <row r="182" spans="1:31" s="183" customFormat="1" ht="11.5" x14ac:dyDescent="0.25">
      <c r="A182" s="4">
        <f t="shared" si="25"/>
        <v>168</v>
      </c>
      <c r="B182" s="5" t="s">
        <v>397</v>
      </c>
      <c r="C182" s="175" t="s">
        <v>190</v>
      </c>
      <c r="D182" s="174" t="s">
        <v>223</v>
      </c>
      <c r="E182" s="76"/>
      <c r="F182" s="176">
        <v>1</v>
      </c>
      <c r="G182" s="55"/>
      <c r="H182" s="55"/>
      <c r="I182" s="56"/>
      <c r="J182" s="56"/>
      <c r="K182" s="56"/>
      <c r="L182" s="56"/>
      <c r="M182" s="55"/>
      <c r="N182" s="57"/>
      <c r="O182" s="58"/>
      <c r="P182" s="172">
        <f t="shared" si="23"/>
        <v>0</v>
      </c>
      <c r="Q182" s="59"/>
      <c r="R182" s="172" t="str">
        <f t="shared" si="24"/>
        <v/>
      </c>
      <c r="S182" s="76"/>
      <c r="T182" s="55"/>
      <c r="U182" s="55"/>
      <c r="V182" s="56"/>
      <c r="W182" s="56"/>
      <c r="X182" s="56"/>
      <c r="Y182" s="56"/>
      <c r="Z182" s="55"/>
      <c r="AA182" s="57"/>
      <c r="AB182" s="58"/>
      <c r="AC182" s="172">
        <f t="shared" si="22"/>
        <v>0</v>
      </c>
      <c r="AD182" s="57"/>
      <c r="AE182" s="173" t="str">
        <f t="shared" si="26"/>
        <v/>
      </c>
    </row>
    <row r="183" spans="1:31" s="183" customFormat="1" ht="11.5" x14ac:dyDescent="0.25">
      <c r="A183" s="4">
        <f t="shared" si="25"/>
        <v>169</v>
      </c>
      <c r="B183" s="5" t="s">
        <v>397</v>
      </c>
      <c r="C183" s="175" t="s">
        <v>190</v>
      </c>
      <c r="D183" s="174" t="s">
        <v>224</v>
      </c>
      <c r="E183" s="76"/>
      <c r="F183" s="176">
        <v>1</v>
      </c>
      <c r="G183" s="55"/>
      <c r="H183" s="55"/>
      <c r="I183" s="56"/>
      <c r="J183" s="56"/>
      <c r="K183" s="56"/>
      <c r="L183" s="56"/>
      <c r="M183" s="55"/>
      <c r="N183" s="57"/>
      <c r="O183" s="58"/>
      <c r="P183" s="172">
        <f t="shared" si="23"/>
        <v>0</v>
      </c>
      <c r="Q183" s="59"/>
      <c r="R183" s="172" t="str">
        <f t="shared" si="24"/>
        <v/>
      </c>
      <c r="S183" s="76"/>
      <c r="T183" s="55"/>
      <c r="U183" s="55"/>
      <c r="V183" s="56"/>
      <c r="W183" s="56"/>
      <c r="X183" s="56"/>
      <c r="Y183" s="56"/>
      <c r="Z183" s="55"/>
      <c r="AA183" s="57"/>
      <c r="AB183" s="58"/>
      <c r="AC183" s="172">
        <f t="shared" si="22"/>
        <v>0</v>
      </c>
      <c r="AD183" s="57"/>
      <c r="AE183" s="173" t="str">
        <f t="shared" si="26"/>
        <v/>
      </c>
    </row>
    <row r="184" spans="1:31" s="183" customFormat="1" ht="11.5" x14ac:dyDescent="0.25">
      <c r="A184" s="4">
        <f t="shared" si="25"/>
        <v>170</v>
      </c>
      <c r="B184" s="5" t="s">
        <v>397</v>
      </c>
      <c r="C184" s="175" t="s">
        <v>190</v>
      </c>
      <c r="D184" s="174" t="s">
        <v>225</v>
      </c>
      <c r="E184" s="76"/>
      <c r="F184" s="176">
        <v>1</v>
      </c>
      <c r="G184" s="55"/>
      <c r="H184" s="55"/>
      <c r="I184" s="56"/>
      <c r="J184" s="56"/>
      <c r="K184" s="56"/>
      <c r="L184" s="56"/>
      <c r="M184" s="55"/>
      <c r="N184" s="57"/>
      <c r="O184" s="58"/>
      <c r="P184" s="172">
        <f t="shared" si="23"/>
        <v>0</v>
      </c>
      <c r="Q184" s="59"/>
      <c r="R184" s="172" t="str">
        <f t="shared" si="24"/>
        <v/>
      </c>
      <c r="S184" s="76"/>
      <c r="T184" s="55"/>
      <c r="U184" s="55"/>
      <c r="V184" s="56"/>
      <c r="W184" s="56"/>
      <c r="X184" s="56"/>
      <c r="Y184" s="56"/>
      <c r="Z184" s="55"/>
      <c r="AA184" s="57"/>
      <c r="AB184" s="58"/>
      <c r="AC184" s="172">
        <f t="shared" si="22"/>
        <v>0</v>
      </c>
      <c r="AD184" s="57"/>
      <c r="AE184" s="173" t="str">
        <f t="shared" si="26"/>
        <v/>
      </c>
    </row>
    <row r="185" spans="1:31" s="183" customFormat="1" ht="11.5" x14ac:dyDescent="0.25">
      <c r="A185" s="4">
        <f t="shared" si="25"/>
        <v>171</v>
      </c>
      <c r="B185" s="5" t="s">
        <v>397</v>
      </c>
      <c r="C185" s="175" t="s">
        <v>190</v>
      </c>
      <c r="D185" s="174" t="s">
        <v>226</v>
      </c>
      <c r="E185" s="76"/>
      <c r="F185" s="176">
        <v>1</v>
      </c>
      <c r="G185" s="55"/>
      <c r="H185" s="55"/>
      <c r="I185" s="56"/>
      <c r="J185" s="56"/>
      <c r="K185" s="56"/>
      <c r="L185" s="56"/>
      <c r="M185" s="55"/>
      <c r="N185" s="57"/>
      <c r="O185" s="58"/>
      <c r="P185" s="172">
        <f t="shared" si="23"/>
        <v>0</v>
      </c>
      <c r="Q185" s="59"/>
      <c r="R185" s="172" t="str">
        <f t="shared" si="24"/>
        <v/>
      </c>
      <c r="S185" s="76"/>
      <c r="T185" s="55"/>
      <c r="U185" s="55"/>
      <c r="V185" s="56"/>
      <c r="W185" s="56"/>
      <c r="X185" s="56"/>
      <c r="Y185" s="56"/>
      <c r="Z185" s="55"/>
      <c r="AA185" s="57"/>
      <c r="AB185" s="58"/>
      <c r="AC185" s="172">
        <f t="shared" si="22"/>
        <v>0</v>
      </c>
      <c r="AD185" s="57"/>
      <c r="AE185" s="173" t="str">
        <f t="shared" si="26"/>
        <v/>
      </c>
    </row>
    <row r="186" spans="1:31" s="183" customFormat="1" ht="11.5" x14ac:dyDescent="0.25">
      <c r="A186" s="4">
        <f t="shared" si="25"/>
        <v>172</v>
      </c>
      <c r="B186" s="5" t="s">
        <v>397</v>
      </c>
      <c r="C186" s="175" t="s">
        <v>190</v>
      </c>
      <c r="D186" s="174" t="s">
        <v>227</v>
      </c>
      <c r="E186" s="76"/>
      <c r="F186" s="176">
        <v>1</v>
      </c>
      <c r="G186" s="55"/>
      <c r="H186" s="55"/>
      <c r="I186" s="56"/>
      <c r="J186" s="56"/>
      <c r="K186" s="56"/>
      <c r="L186" s="56"/>
      <c r="M186" s="55"/>
      <c r="N186" s="57"/>
      <c r="O186" s="58"/>
      <c r="P186" s="172">
        <f t="shared" si="23"/>
        <v>0</v>
      </c>
      <c r="Q186" s="59"/>
      <c r="R186" s="172" t="str">
        <f t="shared" si="24"/>
        <v/>
      </c>
      <c r="S186" s="76"/>
      <c r="T186" s="55"/>
      <c r="U186" s="55"/>
      <c r="V186" s="56"/>
      <c r="W186" s="56"/>
      <c r="X186" s="56"/>
      <c r="Y186" s="56"/>
      <c r="Z186" s="55"/>
      <c r="AA186" s="57"/>
      <c r="AB186" s="58"/>
      <c r="AC186" s="172">
        <f t="shared" si="22"/>
        <v>0</v>
      </c>
      <c r="AD186" s="57"/>
      <c r="AE186" s="173" t="str">
        <f t="shared" si="26"/>
        <v/>
      </c>
    </row>
    <row r="187" spans="1:31" s="183" customFormat="1" ht="11.5" x14ac:dyDescent="0.25">
      <c r="A187" s="4">
        <f t="shared" si="25"/>
        <v>173</v>
      </c>
      <c r="B187" s="5" t="s">
        <v>397</v>
      </c>
      <c r="C187" s="175" t="s">
        <v>190</v>
      </c>
      <c r="D187" s="174" t="s">
        <v>228</v>
      </c>
      <c r="E187" s="76"/>
      <c r="F187" s="176">
        <v>1</v>
      </c>
      <c r="G187" s="55"/>
      <c r="H187" s="55"/>
      <c r="I187" s="56"/>
      <c r="J187" s="56"/>
      <c r="K187" s="56"/>
      <c r="L187" s="56"/>
      <c r="M187" s="55"/>
      <c r="N187" s="57"/>
      <c r="O187" s="58"/>
      <c r="P187" s="172">
        <f t="shared" si="23"/>
        <v>0</v>
      </c>
      <c r="Q187" s="59"/>
      <c r="R187" s="172" t="str">
        <f t="shared" si="24"/>
        <v/>
      </c>
      <c r="S187" s="76"/>
      <c r="T187" s="55"/>
      <c r="U187" s="55"/>
      <c r="V187" s="56"/>
      <c r="W187" s="56"/>
      <c r="X187" s="56"/>
      <c r="Y187" s="56"/>
      <c r="Z187" s="55"/>
      <c r="AA187" s="57"/>
      <c r="AB187" s="58"/>
      <c r="AC187" s="172">
        <f t="shared" si="22"/>
        <v>0</v>
      </c>
      <c r="AD187" s="57"/>
      <c r="AE187" s="173" t="str">
        <f t="shared" si="26"/>
        <v/>
      </c>
    </row>
    <row r="188" spans="1:31" s="183" customFormat="1" ht="11.5" x14ac:dyDescent="0.25">
      <c r="A188" s="4">
        <f t="shared" si="25"/>
        <v>174</v>
      </c>
      <c r="B188" s="5" t="s">
        <v>397</v>
      </c>
      <c r="C188" s="175" t="s">
        <v>190</v>
      </c>
      <c r="D188" s="174" t="s">
        <v>229</v>
      </c>
      <c r="E188" s="76"/>
      <c r="F188" s="176">
        <v>1</v>
      </c>
      <c r="G188" s="55"/>
      <c r="H188" s="55"/>
      <c r="I188" s="56"/>
      <c r="J188" s="56"/>
      <c r="K188" s="56"/>
      <c r="L188" s="56"/>
      <c r="M188" s="55"/>
      <c r="N188" s="57"/>
      <c r="O188" s="58"/>
      <c r="P188" s="172">
        <f t="shared" si="23"/>
        <v>0</v>
      </c>
      <c r="Q188" s="59"/>
      <c r="R188" s="172" t="str">
        <f t="shared" si="24"/>
        <v/>
      </c>
      <c r="S188" s="76"/>
      <c r="T188" s="55"/>
      <c r="U188" s="55"/>
      <c r="V188" s="56"/>
      <c r="W188" s="56"/>
      <c r="X188" s="56"/>
      <c r="Y188" s="56"/>
      <c r="Z188" s="55"/>
      <c r="AA188" s="57"/>
      <c r="AB188" s="58"/>
      <c r="AC188" s="172">
        <f t="shared" si="22"/>
        <v>0</v>
      </c>
      <c r="AD188" s="57"/>
      <c r="AE188" s="173" t="str">
        <f t="shared" si="26"/>
        <v/>
      </c>
    </row>
    <row r="189" spans="1:31" s="183" customFormat="1" ht="11.5" x14ac:dyDescent="0.25">
      <c r="A189" s="4">
        <f t="shared" si="25"/>
        <v>175</v>
      </c>
      <c r="B189" s="5" t="s">
        <v>397</v>
      </c>
      <c r="C189" s="175" t="s">
        <v>190</v>
      </c>
      <c r="D189" s="174" t="s">
        <v>230</v>
      </c>
      <c r="E189" s="76"/>
      <c r="F189" s="176">
        <v>1</v>
      </c>
      <c r="G189" s="55"/>
      <c r="H189" s="55"/>
      <c r="I189" s="56"/>
      <c r="J189" s="56"/>
      <c r="K189" s="56"/>
      <c r="L189" s="56"/>
      <c r="M189" s="55"/>
      <c r="N189" s="57"/>
      <c r="O189" s="58"/>
      <c r="P189" s="172">
        <f t="shared" si="23"/>
        <v>0</v>
      </c>
      <c r="Q189" s="59"/>
      <c r="R189" s="172" t="str">
        <f t="shared" si="24"/>
        <v/>
      </c>
      <c r="S189" s="76"/>
      <c r="T189" s="55"/>
      <c r="U189" s="55"/>
      <c r="V189" s="56"/>
      <c r="W189" s="56"/>
      <c r="X189" s="56"/>
      <c r="Y189" s="56"/>
      <c r="Z189" s="55"/>
      <c r="AA189" s="57"/>
      <c r="AB189" s="58"/>
      <c r="AC189" s="172">
        <f t="shared" si="22"/>
        <v>0</v>
      </c>
      <c r="AD189" s="57"/>
      <c r="AE189" s="173" t="str">
        <f t="shared" si="26"/>
        <v/>
      </c>
    </row>
    <row r="190" spans="1:31" s="183" customFormat="1" ht="11.5" x14ac:dyDescent="0.25">
      <c r="A190" s="4">
        <f t="shared" si="25"/>
        <v>176</v>
      </c>
      <c r="B190" s="5" t="s">
        <v>397</v>
      </c>
      <c r="C190" s="175" t="s">
        <v>190</v>
      </c>
      <c r="D190" s="174" t="s">
        <v>231</v>
      </c>
      <c r="E190" s="76"/>
      <c r="F190" s="176">
        <v>1</v>
      </c>
      <c r="G190" s="55"/>
      <c r="H190" s="55"/>
      <c r="I190" s="56"/>
      <c r="J190" s="56"/>
      <c r="K190" s="56"/>
      <c r="L190" s="56"/>
      <c r="M190" s="55"/>
      <c r="N190" s="57"/>
      <c r="O190" s="58"/>
      <c r="P190" s="172">
        <f t="shared" si="23"/>
        <v>0</v>
      </c>
      <c r="Q190" s="59"/>
      <c r="R190" s="172" t="str">
        <f t="shared" si="24"/>
        <v/>
      </c>
      <c r="S190" s="76"/>
      <c r="T190" s="55"/>
      <c r="U190" s="55"/>
      <c r="V190" s="56"/>
      <c r="W190" s="56"/>
      <c r="X190" s="56"/>
      <c r="Y190" s="56"/>
      <c r="Z190" s="55"/>
      <c r="AA190" s="57"/>
      <c r="AB190" s="58"/>
      <c r="AC190" s="172">
        <f t="shared" si="22"/>
        <v>0</v>
      </c>
      <c r="AD190" s="57"/>
      <c r="AE190" s="173" t="str">
        <f t="shared" si="26"/>
        <v/>
      </c>
    </row>
    <row r="191" spans="1:31" s="183" customFormat="1" ht="11.5" x14ac:dyDescent="0.25">
      <c r="A191" s="4">
        <f t="shared" si="25"/>
        <v>177</v>
      </c>
      <c r="B191" s="5" t="s">
        <v>397</v>
      </c>
      <c r="C191" s="175" t="s">
        <v>190</v>
      </c>
      <c r="D191" s="174" t="s">
        <v>232</v>
      </c>
      <c r="E191" s="76"/>
      <c r="F191" s="176">
        <v>1</v>
      </c>
      <c r="G191" s="55"/>
      <c r="H191" s="55"/>
      <c r="I191" s="56"/>
      <c r="J191" s="56"/>
      <c r="K191" s="56"/>
      <c r="L191" s="56"/>
      <c r="M191" s="55"/>
      <c r="N191" s="57"/>
      <c r="O191" s="58"/>
      <c r="P191" s="172">
        <f t="shared" si="23"/>
        <v>0</v>
      </c>
      <c r="Q191" s="59"/>
      <c r="R191" s="172" t="str">
        <f t="shared" si="24"/>
        <v/>
      </c>
      <c r="S191" s="76"/>
      <c r="T191" s="55"/>
      <c r="U191" s="55"/>
      <c r="V191" s="56"/>
      <c r="W191" s="56"/>
      <c r="X191" s="56"/>
      <c r="Y191" s="56"/>
      <c r="Z191" s="55"/>
      <c r="AA191" s="57"/>
      <c r="AB191" s="58"/>
      <c r="AC191" s="172">
        <f t="shared" si="22"/>
        <v>0</v>
      </c>
      <c r="AD191" s="57"/>
      <c r="AE191" s="173" t="str">
        <f t="shared" si="26"/>
        <v/>
      </c>
    </row>
    <row r="192" spans="1:31" s="183" customFormat="1" ht="34.5" x14ac:dyDescent="0.25">
      <c r="A192" s="4">
        <f t="shared" si="25"/>
        <v>178</v>
      </c>
      <c r="B192" s="5" t="s">
        <v>397</v>
      </c>
      <c r="C192" s="175" t="s">
        <v>190</v>
      </c>
      <c r="D192" s="174" t="s">
        <v>233</v>
      </c>
      <c r="E192" s="76"/>
      <c r="F192" s="176">
        <v>1</v>
      </c>
      <c r="G192" s="55"/>
      <c r="H192" s="55"/>
      <c r="I192" s="56"/>
      <c r="J192" s="56"/>
      <c r="K192" s="56"/>
      <c r="L192" s="56"/>
      <c r="M192" s="55"/>
      <c r="N192" s="57"/>
      <c r="O192" s="58"/>
      <c r="P192" s="172">
        <f t="shared" si="23"/>
        <v>0</v>
      </c>
      <c r="Q192" s="59"/>
      <c r="R192" s="172" t="str">
        <f t="shared" si="24"/>
        <v/>
      </c>
      <c r="S192" s="76"/>
      <c r="T192" s="55"/>
      <c r="U192" s="55"/>
      <c r="V192" s="56"/>
      <c r="W192" s="56"/>
      <c r="X192" s="56"/>
      <c r="Y192" s="56"/>
      <c r="Z192" s="55"/>
      <c r="AA192" s="57"/>
      <c r="AB192" s="58"/>
      <c r="AC192" s="172">
        <f t="shared" si="22"/>
        <v>0</v>
      </c>
      <c r="AD192" s="57"/>
      <c r="AE192" s="173" t="str">
        <f t="shared" si="26"/>
        <v/>
      </c>
    </row>
    <row r="193" spans="1:31" s="183" customFormat="1" ht="11.5" x14ac:dyDescent="0.25">
      <c r="A193" s="4">
        <f t="shared" si="25"/>
        <v>179</v>
      </c>
      <c r="B193" s="5" t="s">
        <v>397</v>
      </c>
      <c r="C193" s="175" t="s">
        <v>190</v>
      </c>
      <c r="D193" s="178" t="s">
        <v>234</v>
      </c>
      <c r="E193" s="76"/>
      <c r="F193" s="176">
        <v>1</v>
      </c>
      <c r="G193" s="55"/>
      <c r="H193" s="55"/>
      <c r="I193" s="56"/>
      <c r="J193" s="56"/>
      <c r="K193" s="56"/>
      <c r="L193" s="56"/>
      <c r="M193" s="55"/>
      <c r="N193" s="57"/>
      <c r="O193" s="58"/>
      <c r="P193" s="172">
        <f t="shared" si="23"/>
        <v>0</v>
      </c>
      <c r="Q193" s="59"/>
      <c r="R193" s="172" t="str">
        <f t="shared" si="24"/>
        <v/>
      </c>
      <c r="S193" s="76"/>
      <c r="T193" s="55"/>
      <c r="U193" s="55"/>
      <c r="V193" s="56"/>
      <c r="W193" s="56"/>
      <c r="X193" s="56"/>
      <c r="Y193" s="56"/>
      <c r="Z193" s="55"/>
      <c r="AA193" s="57"/>
      <c r="AB193" s="58"/>
      <c r="AC193" s="172">
        <f t="shared" si="22"/>
        <v>0</v>
      </c>
      <c r="AD193" s="57"/>
      <c r="AE193" s="173" t="str">
        <f t="shared" si="26"/>
        <v/>
      </c>
    </row>
    <row r="194" spans="1:31" s="183" customFormat="1" ht="11.5" x14ac:dyDescent="0.25">
      <c r="A194" s="4">
        <f t="shared" si="25"/>
        <v>180</v>
      </c>
      <c r="B194" s="5" t="s">
        <v>397</v>
      </c>
      <c r="C194" s="175" t="s">
        <v>190</v>
      </c>
      <c r="D194" s="174" t="s">
        <v>235</v>
      </c>
      <c r="E194" s="76"/>
      <c r="F194" s="176">
        <v>1</v>
      </c>
      <c r="G194" s="55"/>
      <c r="H194" s="55"/>
      <c r="I194" s="56"/>
      <c r="J194" s="56"/>
      <c r="K194" s="56"/>
      <c r="L194" s="56"/>
      <c r="M194" s="55"/>
      <c r="N194" s="57"/>
      <c r="O194" s="58"/>
      <c r="P194" s="172">
        <f t="shared" si="23"/>
        <v>0</v>
      </c>
      <c r="Q194" s="59"/>
      <c r="R194" s="172" t="str">
        <f t="shared" si="24"/>
        <v/>
      </c>
      <c r="S194" s="76"/>
      <c r="T194" s="55"/>
      <c r="U194" s="55"/>
      <c r="V194" s="56"/>
      <c r="W194" s="56"/>
      <c r="X194" s="56"/>
      <c r="Y194" s="56"/>
      <c r="Z194" s="55"/>
      <c r="AA194" s="57"/>
      <c r="AB194" s="58"/>
      <c r="AC194" s="172">
        <f t="shared" si="22"/>
        <v>0</v>
      </c>
      <c r="AD194" s="57"/>
      <c r="AE194" s="173" t="str">
        <f t="shared" si="26"/>
        <v/>
      </c>
    </row>
    <row r="195" spans="1:31" s="183" customFormat="1" ht="23" x14ac:dyDescent="0.25">
      <c r="A195" s="4">
        <f t="shared" si="25"/>
        <v>181</v>
      </c>
      <c r="B195" s="5" t="s">
        <v>397</v>
      </c>
      <c r="C195" s="175" t="s">
        <v>236</v>
      </c>
      <c r="D195" s="191" t="s">
        <v>237</v>
      </c>
      <c r="E195" s="76"/>
      <c r="F195" s="176">
        <v>1</v>
      </c>
      <c r="G195" s="55"/>
      <c r="H195" s="55"/>
      <c r="I195" s="56"/>
      <c r="J195" s="56"/>
      <c r="K195" s="56"/>
      <c r="L195" s="56"/>
      <c r="M195" s="55"/>
      <c r="N195" s="57"/>
      <c r="O195" s="58"/>
      <c r="P195" s="172">
        <f t="shared" si="23"/>
        <v>0</v>
      </c>
      <c r="Q195" s="59"/>
      <c r="R195" s="172" t="str">
        <f t="shared" si="24"/>
        <v/>
      </c>
      <c r="S195" s="76"/>
      <c r="T195" s="55"/>
      <c r="U195" s="55"/>
      <c r="V195" s="56"/>
      <c r="W195" s="56"/>
      <c r="X195" s="56"/>
      <c r="Y195" s="56"/>
      <c r="Z195" s="55"/>
      <c r="AA195" s="57"/>
      <c r="AB195" s="58"/>
      <c r="AC195" s="172">
        <f t="shared" si="22"/>
        <v>0</v>
      </c>
      <c r="AD195" s="57"/>
      <c r="AE195" s="173" t="str">
        <f t="shared" si="26"/>
        <v/>
      </c>
    </row>
    <row r="196" spans="1:31" s="183" customFormat="1" ht="23" x14ac:dyDescent="0.25">
      <c r="A196" s="4">
        <f t="shared" si="25"/>
        <v>182</v>
      </c>
      <c r="B196" s="5" t="s">
        <v>397</v>
      </c>
      <c r="C196" s="175" t="s">
        <v>236</v>
      </c>
      <c r="D196" s="191" t="s">
        <v>238</v>
      </c>
      <c r="E196" s="76"/>
      <c r="F196" s="176">
        <v>1</v>
      </c>
      <c r="G196" s="55"/>
      <c r="H196" s="55"/>
      <c r="I196" s="56"/>
      <c r="J196" s="56"/>
      <c r="K196" s="56"/>
      <c r="L196" s="56"/>
      <c r="M196" s="55"/>
      <c r="N196" s="57"/>
      <c r="O196" s="58"/>
      <c r="P196" s="172">
        <f t="shared" si="23"/>
        <v>0</v>
      </c>
      <c r="Q196" s="59"/>
      <c r="R196" s="172" t="str">
        <f t="shared" si="24"/>
        <v/>
      </c>
      <c r="S196" s="76"/>
      <c r="T196" s="55"/>
      <c r="U196" s="55"/>
      <c r="V196" s="56"/>
      <c r="W196" s="56"/>
      <c r="X196" s="56"/>
      <c r="Y196" s="56"/>
      <c r="Z196" s="55"/>
      <c r="AA196" s="57"/>
      <c r="AB196" s="58"/>
      <c r="AC196" s="172">
        <f t="shared" si="22"/>
        <v>0</v>
      </c>
      <c r="AD196" s="57"/>
      <c r="AE196" s="173" t="str">
        <f t="shared" si="26"/>
        <v/>
      </c>
    </row>
    <row r="197" spans="1:31" s="183" customFormat="1" ht="23" x14ac:dyDescent="0.25">
      <c r="A197" s="4">
        <f t="shared" si="25"/>
        <v>183</v>
      </c>
      <c r="B197" s="5" t="s">
        <v>397</v>
      </c>
      <c r="C197" s="175" t="s">
        <v>236</v>
      </c>
      <c r="D197" s="191" t="s">
        <v>239</v>
      </c>
      <c r="E197" s="76"/>
      <c r="F197" s="176">
        <v>1</v>
      </c>
      <c r="G197" s="55"/>
      <c r="H197" s="55"/>
      <c r="I197" s="56"/>
      <c r="J197" s="56"/>
      <c r="K197" s="56"/>
      <c r="L197" s="56"/>
      <c r="M197" s="55"/>
      <c r="N197" s="57"/>
      <c r="O197" s="58"/>
      <c r="P197" s="172">
        <f t="shared" si="23"/>
        <v>0</v>
      </c>
      <c r="Q197" s="59"/>
      <c r="R197" s="172" t="str">
        <f t="shared" si="24"/>
        <v/>
      </c>
      <c r="S197" s="76"/>
      <c r="T197" s="55"/>
      <c r="U197" s="55"/>
      <c r="V197" s="56"/>
      <c r="W197" s="56"/>
      <c r="X197" s="56"/>
      <c r="Y197" s="56"/>
      <c r="Z197" s="55"/>
      <c r="AA197" s="57"/>
      <c r="AB197" s="58"/>
      <c r="AC197" s="172">
        <f t="shared" si="22"/>
        <v>0</v>
      </c>
      <c r="AD197" s="57"/>
      <c r="AE197" s="173" t="str">
        <f t="shared" si="26"/>
        <v/>
      </c>
    </row>
    <row r="198" spans="1:31" s="183" customFormat="1" ht="23" x14ac:dyDescent="0.25">
      <c r="A198" s="4">
        <f t="shared" si="25"/>
        <v>184</v>
      </c>
      <c r="B198" s="5" t="s">
        <v>397</v>
      </c>
      <c r="C198" s="175" t="s">
        <v>236</v>
      </c>
      <c r="D198" s="191" t="s">
        <v>240</v>
      </c>
      <c r="E198" s="76"/>
      <c r="F198" s="176">
        <v>1</v>
      </c>
      <c r="G198" s="55"/>
      <c r="H198" s="55"/>
      <c r="I198" s="56"/>
      <c r="J198" s="56"/>
      <c r="K198" s="56"/>
      <c r="L198" s="56"/>
      <c r="M198" s="55"/>
      <c r="N198" s="57"/>
      <c r="O198" s="58"/>
      <c r="P198" s="172">
        <f t="shared" si="23"/>
        <v>0</v>
      </c>
      <c r="Q198" s="59"/>
      <c r="R198" s="172" t="str">
        <f t="shared" si="24"/>
        <v/>
      </c>
      <c r="S198" s="76"/>
      <c r="T198" s="55"/>
      <c r="U198" s="55"/>
      <c r="V198" s="56"/>
      <c r="W198" s="56"/>
      <c r="X198" s="56"/>
      <c r="Y198" s="56"/>
      <c r="Z198" s="55"/>
      <c r="AA198" s="57"/>
      <c r="AB198" s="58"/>
      <c r="AC198" s="172">
        <f t="shared" si="22"/>
        <v>0</v>
      </c>
      <c r="AD198" s="57"/>
      <c r="AE198" s="173" t="str">
        <f t="shared" si="26"/>
        <v/>
      </c>
    </row>
    <row r="199" spans="1:31" s="183" customFormat="1" ht="46" x14ac:dyDescent="0.25">
      <c r="A199" s="4">
        <f t="shared" si="25"/>
        <v>185</v>
      </c>
      <c r="B199" s="5" t="s">
        <v>397</v>
      </c>
      <c r="C199" s="175" t="s">
        <v>236</v>
      </c>
      <c r="D199" s="191" t="s">
        <v>241</v>
      </c>
      <c r="E199" s="7"/>
      <c r="F199" s="176">
        <v>1</v>
      </c>
      <c r="G199" s="55"/>
      <c r="H199" s="55"/>
      <c r="I199" s="56"/>
      <c r="J199" s="56"/>
      <c r="K199" s="56"/>
      <c r="L199" s="56"/>
      <c r="M199" s="55"/>
      <c r="N199" s="57"/>
      <c r="O199" s="58"/>
      <c r="P199" s="172">
        <f t="shared" si="23"/>
        <v>0</v>
      </c>
      <c r="Q199" s="59"/>
      <c r="R199" s="172" t="str">
        <f t="shared" si="24"/>
        <v/>
      </c>
      <c r="S199" s="7"/>
      <c r="T199" s="55"/>
      <c r="U199" s="55"/>
      <c r="V199" s="56"/>
      <c r="W199" s="56"/>
      <c r="X199" s="56"/>
      <c r="Y199" s="56"/>
      <c r="Z199" s="55"/>
      <c r="AA199" s="57"/>
      <c r="AB199" s="58"/>
      <c r="AC199" s="172">
        <f t="shared" si="22"/>
        <v>0</v>
      </c>
      <c r="AD199" s="57"/>
      <c r="AE199" s="173" t="str">
        <f t="shared" si="26"/>
        <v/>
      </c>
    </row>
    <row r="200" spans="1:31" s="183" customFormat="1" ht="34.5" x14ac:dyDescent="0.25">
      <c r="A200" s="4">
        <f t="shared" si="25"/>
        <v>186</v>
      </c>
      <c r="B200" s="5" t="s">
        <v>397</v>
      </c>
      <c r="C200" s="175" t="s">
        <v>236</v>
      </c>
      <c r="D200" s="191" t="s">
        <v>242</v>
      </c>
      <c r="E200" s="7"/>
      <c r="F200" s="176">
        <v>1</v>
      </c>
      <c r="G200" s="55"/>
      <c r="H200" s="55"/>
      <c r="I200" s="56"/>
      <c r="J200" s="56"/>
      <c r="K200" s="56"/>
      <c r="L200" s="56"/>
      <c r="M200" s="55"/>
      <c r="N200" s="57"/>
      <c r="O200" s="58"/>
      <c r="P200" s="172">
        <f t="shared" si="23"/>
        <v>0</v>
      </c>
      <c r="Q200" s="59"/>
      <c r="R200" s="172" t="str">
        <f t="shared" si="24"/>
        <v/>
      </c>
      <c r="S200" s="7"/>
      <c r="T200" s="55"/>
      <c r="U200" s="55"/>
      <c r="V200" s="56"/>
      <c r="W200" s="56"/>
      <c r="X200" s="56"/>
      <c r="Y200" s="56"/>
      <c r="Z200" s="55"/>
      <c r="AA200" s="57"/>
      <c r="AB200" s="58"/>
      <c r="AC200" s="172">
        <f t="shared" si="22"/>
        <v>0</v>
      </c>
      <c r="AD200" s="57"/>
      <c r="AE200" s="173" t="str">
        <f t="shared" si="26"/>
        <v/>
      </c>
    </row>
    <row r="201" spans="1:31" s="183" customFormat="1" ht="34.5" x14ac:dyDescent="0.25">
      <c r="A201" s="4">
        <f t="shared" si="25"/>
        <v>187</v>
      </c>
      <c r="B201" s="5" t="s">
        <v>397</v>
      </c>
      <c r="C201" s="175" t="s">
        <v>236</v>
      </c>
      <c r="D201" s="191" t="s">
        <v>243</v>
      </c>
      <c r="E201" s="7"/>
      <c r="F201" s="176">
        <v>1</v>
      </c>
      <c r="G201" s="55"/>
      <c r="H201" s="55"/>
      <c r="I201" s="56"/>
      <c r="J201" s="56"/>
      <c r="K201" s="56"/>
      <c r="L201" s="56"/>
      <c r="M201" s="55"/>
      <c r="N201" s="57"/>
      <c r="O201" s="58"/>
      <c r="P201" s="172">
        <f t="shared" si="23"/>
        <v>0</v>
      </c>
      <c r="Q201" s="59"/>
      <c r="R201" s="172" t="str">
        <f t="shared" si="24"/>
        <v/>
      </c>
      <c r="S201" s="7"/>
      <c r="T201" s="55"/>
      <c r="U201" s="55"/>
      <c r="V201" s="56"/>
      <c r="W201" s="56"/>
      <c r="X201" s="56"/>
      <c r="Y201" s="56"/>
      <c r="Z201" s="55"/>
      <c r="AA201" s="57"/>
      <c r="AB201" s="58"/>
      <c r="AC201" s="172">
        <f t="shared" si="22"/>
        <v>0</v>
      </c>
      <c r="AD201" s="57"/>
      <c r="AE201" s="173" t="str">
        <f t="shared" si="26"/>
        <v/>
      </c>
    </row>
    <row r="202" spans="1:31" s="183" customFormat="1" ht="23" x14ac:dyDescent="0.25">
      <c r="A202" s="4">
        <f t="shared" si="25"/>
        <v>188</v>
      </c>
      <c r="B202" s="5" t="s">
        <v>397</v>
      </c>
      <c r="C202" s="175" t="s">
        <v>236</v>
      </c>
      <c r="D202" s="191" t="s">
        <v>244</v>
      </c>
      <c r="E202" s="55"/>
      <c r="F202" s="176">
        <v>1</v>
      </c>
      <c r="G202" s="55"/>
      <c r="H202" s="55"/>
      <c r="I202" s="56"/>
      <c r="J202" s="56"/>
      <c r="K202" s="56"/>
      <c r="L202" s="56"/>
      <c r="M202" s="55"/>
      <c r="N202" s="57"/>
      <c r="O202" s="58"/>
      <c r="P202" s="172">
        <f t="shared" si="23"/>
        <v>0</v>
      </c>
      <c r="Q202" s="59"/>
      <c r="R202" s="172" t="str">
        <f t="shared" si="24"/>
        <v/>
      </c>
      <c r="S202" s="55"/>
      <c r="T202" s="55"/>
      <c r="U202" s="55"/>
      <c r="V202" s="56"/>
      <c r="W202" s="56"/>
      <c r="X202" s="56"/>
      <c r="Y202" s="56"/>
      <c r="Z202" s="55"/>
      <c r="AA202" s="57"/>
      <c r="AB202" s="58"/>
      <c r="AC202" s="172">
        <f t="shared" si="22"/>
        <v>0</v>
      </c>
      <c r="AD202" s="57"/>
      <c r="AE202" s="173" t="str">
        <f t="shared" si="26"/>
        <v/>
      </c>
    </row>
    <row r="203" spans="1:31" s="183" customFormat="1" ht="23" x14ac:dyDescent="0.25">
      <c r="A203" s="4">
        <f t="shared" si="25"/>
        <v>189</v>
      </c>
      <c r="B203" s="5" t="s">
        <v>397</v>
      </c>
      <c r="C203" s="175" t="s">
        <v>236</v>
      </c>
      <c r="D203" s="191" t="s">
        <v>245</v>
      </c>
      <c r="E203" s="76"/>
      <c r="F203" s="176">
        <v>1</v>
      </c>
      <c r="G203" s="55"/>
      <c r="H203" s="55"/>
      <c r="I203" s="56"/>
      <c r="J203" s="56"/>
      <c r="K203" s="56"/>
      <c r="L203" s="56"/>
      <c r="M203" s="55"/>
      <c r="N203" s="57"/>
      <c r="O203" s="58"/>
      <c r="P203" s="172">
        <f t="shared" si="23"/>
        <v>0</v>
      </c>
      <c r="Q203" s="59"/>
      <c r="R203" s="172" t="str">
        <f t="shared" si="24"/>
        <v/>
      </c>
      <c r="S203" s="76"/>
      <c r="T203" s="55"/>
      <c r="U203" s="55"/>
      <c r="V203" s="56"/>
      <c r="W203" s="56"/>
      <c r="X203" s="56"/>
      <c r="Y203" s="56"/>
      <c r="Z203" s="55"/>
      <c r="AA203" s="57"/>
      <c r="AB203" s="58"/>
      <c r="AC203" s="172">
        <f t="shared" si="22"/>
        <v>0</v>
      </c>
      <c r="AD203" s="57"/>
      <c r="AE203" s="173" t="str">
        <f t="shared" si="26"/>
        <v/>
      </c>
    </row>
    <row r="204" spans="1:31" s="183" customFormat="1" ht="23" x14ac:dyDescent="0.25">
      <c r="A204" s="4">
        <f t="shared" si="25"/>
        <v>190</v>
      </c>
      <c r="B204" s="5" t="s">
        <v>397</v>
      </c>
      <c r="C204" s="175" t="s">
        <v>236</v>
      </c>
      <c r="D204" s="191" t="s">
        <v>246</v>
      </c>
      <c r="E204" s="76"/>
      <c r="F204" s="176">
        <v>1</v>
      </c>
      <c r="G204" s="55"/>
      <c r="H204" s="55"/>
      <c r="I204" s="56"/>
      <c r="J204" s="56"/>
      <c r="K204" s="56"/>
      <c r="L204" s="56"/>
      <c r="M204" s="55"/>
      <c r="N204" s="57"/>
      <c r="O204" s="58"/>
      <c r="P204" s="172">
        <f t="shared" si="23"/>
        <v>0</v>
      </c>
      <c r="Q204" s="59"/>
      <c r="R204" s="172" t="str">
        <f t="shared" si="24"/>
        <v/>
      </c>
      <c r="S204" s="76"/>
      <c r="T204" s="55"/>
      <c r="U204" s="55"/>
      <c r="V204" s="56"/>
      <c r="W204" s="56"/>
      <c r="X204" s="56"/>
      <c r="Y204" s="56"/>
      <c r="Z204" s="55"/>
      <c r="AA204" s="57"/>
      <c r="AB204" s="58"/>
      <c r="AC204" s="172">
        <f t="shared" si="22"/>
        <v>0</v>
      </c>
      <c r="AD204" s="57"/>
      <c r="AE204" s="173" t="str">
        <f t="shared" si="26"/>
        <v/>
      </c>
    </row>
    <row r="205" spans="1:31" s="183" customFormat="1" ht="42.75" customHeight="1" x14ac:dyDescent="0.25">
      <c r="A205" s="4">
        <f t="shared" si="25"/>
        <v>191</v>
      </c>
      <c r="B205" s="5" t="s">
        <v>397</v>
      </c>
      <c r="C205" s="175" t="s">
        <v>247</v>
      </c>
      <c r="D205" s="191" t="s">
        <v>248</v>
      </c>
      <c r="E205" s="76"/>
      <c r="F205" s="176">
        <v>1</v>
      </c>
      <c r="G205" s="55"/>
      <c r="H205" s="55"/>
      <c r="I205" s="56"/>
      <c r="J205" s="56"/>
      <c r="K205" s="56"/>
      <c r="L205" s="56"/>
      <c r="M205" s="55"/>
      <c r="N205" s="57"/>
      <c r="O205" s="58"/>
      <c r="P205" s="172">
        <f t="shared" si="23"/>
        <v>0</v>
      </c>
      <c r="Q205" s="59"/>
      <c r="R205" s="172" t="str">
        <f t="shared" si="24"/>
        <v/>
      </c>
      <c r="S205" s="76"/>
      <c r="T205" s="55"/>
      <c r="U205" s="55"/>
      <c r="V205" s="56"/>
      <c r="W205" s="56"/>
      <c r="X205" s="56"/>
      <c r="Y205" s="56"/>
      <c r="Z205" s="55"/>
      <c r="AA205" s="57"/>
      <c r="AB205" s="58"/>
      <c r="AC205" s="172">
        <f t="shared" si="22"/>
        <v>0</v>
      </c>
      <c r="AD205" s="57"/>
      <c r="AE205" s="173" t="str">
        <f t="shared" si="26"/>
        <v/>
      </c>
    </row>
    <row r="206" spans="1:31" s="183" customFormat="1" ht="29.25" customHeight="1" x14ac:dyDescent="0.25">
      <c r="A206" s="4">
        <f t="shared" si="25"/>
        <v>192</v>
      </c>
      <c r="B206" s="5" t="s">
        <v>397</v>
      </c>
      <c r="C206" s="175" t="s">
        <v>247</v>
      </c>
      <c r="D206" s="191" t="s">
        <v>249</v>
      </c>
      <c r="E206" s="76"/>
      <c r="F206" s="176">
        <v>1</v>
      </c>
      <c r="G206" s="55"/>
      <c r="H206" s="55"/>
      <c r="I206" s="56"/>
      <c r="J206" s="56"/>
      <c r="K206" s="56"/>
      <c r="L206" s="56"/>
      <c r="M206" s="55"/>
      <c r="N206" s="57"/>
      <c r="O206" s="58"/>
      <c r="P206" s="172">
        <f t="shared" si="23"/>
        <v>0</v>
      </c>
      <c r="Q206" s="59"/>
      <c r="R206" s="172" t="str">
        <f t="shared" si="24"/>
        <v/>
      </c>
      <c r="S206" s="76"/>
      <c r="T206" s="55"/>
      <c r="U206" s="55"/>
      <c r="V206" s="56"/>
      <c r="W206" s="56"/>
      <c r="X206" s="56"/>
      <c r="Y206" s="56"/>
      <c r="Z206" s="55"/>
      <c r="AA206" s="57"/>
      <c r="AB206" s="58"/>
      <c r="AC206" s="172">
        <f t="shared" si="22"/>
        <v>0</v>
      </c>
      <c r="AD206" s="57"/>
      <c r="AE206" s="173" t="str">
        <f t="shared" si="26"/>
        <v/>
      </c>
    </row>
    <row r="207" spans="1:31" s="183" customFormat="1" ht="11.5" x14ac:dyDescent="0.25">
      <c r="A207" s="4">
        <f t="shared" si="25"/>
        <v>193</v>
      </c>
      <c r="B207" s="5" t="s">
        <v>397</v>
      </c>
      <c r="C207" s="175" t="s">
        <v>247</v>
      </c>
      <c r="D207" s="174" t="s">
        <v>250</v>
      </c>
      <c r="E207" s="76"/>
      <c r="F207" s="176">
        <v>1</v>
      </c>
      <c r="G207" s="55"/>
      <c r="H207" s="55"/>
      <c r="I207" s="56"/>
      <c r="J207" s="56"/>
      <c r="K207" s="56"/>
      <c r="L207" s="56"/>
      <c r="M207" s="55"/>
      <c r="N207" s="57"/>
      <c r="O207" s="58"/>
      <c r="P207" s="172">
        <f t="shared" si="23"/>
        <v>0</v>
      </c>
      <c r="Q207" s="59"/>
      <c r="R207" s="172" t="str">
        <f t="shared" si="24"/>
        <v/>
      </c>
      <c r="S207" s="76"/>
      <c r="T207" s="55"/>
      <c r="U207" s="55"/>
      <c r="V207" s="56"/>
      <c r="W207" s="56"/>
      <c r="X207" s="56"/>
      <c r="Y207" s="56"/>
      <c r="Z207" s="55"/>
      <c r="AA207" s="57"/>
      <c r="AB207" s="58"/>
      <c r="AC207" s="172">
        <f t="shared" si="22"/>
        <v>0</v>
      </c>
      <c r="AD207" s="57"/>
      <c r="AE207" s="173" t="str">
        <f t="shared" si="26"/>
        <v/>
      </c>
    </row>
    <row r="208" spans="1:31" s="183" customFormat="1" ht="11.5" x14ac:dyDescent="0.25">
      <c r="A208" s="4">
        <f t="shared" si="25"/>
        <v>194</v>
      </c>
      <c r="B208" s="5" t="s">
        <v>397</v>
      </c>
      <c r="C208" s="175" t="s">
        <v>247</v>
      </c>
      <c r="D208" s="174" t="s">
        <v>251</v>
      </c>
      <c r="E208" s="76"/>
      <c r="F208" s="176">
        <v>1</v>
      </c>
      <c r="G208" s="55"/>
      <c r="H208" s="55"/>
      <c r="I208" s="56"/>
      <c r="J208" s="56"/>
      <c r="K208" s="56"/>
      <c r="L208" s="56"/>
      <c r="M208" s="55"/>
      <c r="N208" s="57"/>
      <c r="O208" s="58"/>
      <c r="P208" s="172">
        <f t="shared" si="23"/>
        <v>0</v>
      </c>
      <c r="Q208" s="59"/>
      <c r="R208" s="172" t="str">
        <f t="shared" si="24"/>
        <v/>
      </c>
      <c r="S208" s="76"/>
      <c r="T208" s="55"/>
      <c r="U208" s="55"/>
      <c r="V208" s="56"/>
      <c r="W208" s="56"/>
      <c r="X208" s="56"/>
      <c r="Y208" s="56"/>
      <c r="Z208" s="55"/>
      <c r="AA208" s="57"/>
      <c r="AB208" s="58"/>
      <c r="AC208" s="172">
        <f t="shared" si="22"/>
        <v>0</v>
      </c>
      <c r="AD208" s="57"/>
      <c r="AE208" s="173" t="str">
        <f t="shared" si="26"/>
        <v/>
      </c>
    </row>
    <row r="209" spans="1:31" s="183" customFormat="1" ht="11.5" x14ac:dyDescent="0.25">
      <c r="A209" s="4">
        <f t="shared" si="25"/>
        <v>195</v>
      </c>
      <c r="B209" s="5" t="s">
        <v>397</v>
      </c>
      <c r="C209" s="175" t="s">
        <v>247</v>
      </c>
      <c r="D209" s="174" t="s">
        <v>252</v>
      </c>
      <c r="E209" s="76"/>
      <c r="F209" s="176">
        <v>1</v>
      </c>
      <c r="G209" s="55"/>
      <c r="H209" s="55"/>
      <c r="I209" s="56"/>
      <c r="J209" s="56"/>
      <c r="K209" s="56"/>
      <c r="L209" s="56"/>
      <c r="M209" s="55"/>
      <c r="N209" s="57"/>
      <c r="O209" s="58"/>
      <c r="P209" s="172">
        <f t="shared" si="23"/>
        <v>0</v>
      </c>
      <c r="Q209" s="59"/>
      <c r="R209" s="172" t="str">
        <f t="shared" si="24"/>
        <v/>
      </c>
      <c r="S209" s="76"/>
      <c r="T209" s="55"/>
      <c r="U209" s="55"/>
      <c r="V209" s="56"/>
      <c r="W209" s="56"/>
      <c r="X209" s="56"/>
      <c r="Y209" s="56"/>
      <c r="Z209" s="55"/>
      <c r="AA209" s="57"/>
      <c r="AB209" s="58"/>
      <c r="AC209" s="172">
        <f t="shared" si="22"/>
        <v>0</v>
      </c>
      <c r="AD209" s="57"/>
      <c r="AE209" s="173" t="str">
        <f t="shared" si="26"/>
        <v/>
      </c>
    </row>
    <row r="210" spans="1:31" s="183" customFormat="1" ht="11.5" x14ac:dyDescent="0.25">
      <c r="A210" s="4">
        <f t="shared" si="25"/>
        <v>196</v>
      </c>
      <c r="B210" s="5" t="s">
        <v>397</v>
      </c>
      <c r="C210" s="175" t="s">
        <v>247</v>
      </c>
      <c r="D210" s="174" t="s">
        <v>253</v>
      </c>
      <c r="E210" s="76"/>
      <c r="F210" s="176">
        <v>1</v>
      </c>
      <c r="G210" s="55"/>
      <c r="H210" s="55"/>
      <c r="I210" s="56"/>
      <c r="J210" s="56"/>
      <c r="K210" s="56"/>
      <c r="L210" s="56"/>
      <c r="M210" s="55"/>
      <c r="N210" s="57"/>
      <c r="O210" s="58"/>
      <c r="P210" s="172">
        <f t="shared" si="23"/>
        <v>0</v>
      </c>
      <c r="Q210" s="59"/>
      <c r="R210" s="172" t="str">
        <f t="shared" si="24"/>
        <v/>
      </c>
      <c r="S210" s="76"/>
      <c r="T210" s="55"/>
      <c r="U210" s="55"/>
      <c r="V210" s="56"/>
      <c r="W210" s="56"/>
      <c r="X210" s="56"/>
      <c r="Y210" s="56"/>
      <c r="Z210" s="55"/>
      <c r="AA210" s="57"/>
      <c r="AB210" s="58"/>
      <c r="AC210" s="172">
        <f t="shared" si="22"/>
        <v>0</v>
      </c>
      <c r="AD210" s="57"/>
      <c r="AE210" s="173" t="str">
        <f t="shared" si="26"/>
        <v/>
      </c>
    </row>
    <row r="211" spans="1:31" s="183" customFormat="1" ht="34.5" x14ac:dyDescent="0.25">
      <c r="A211" s="4">
        <f t="shared" si="25"/>
        <v>197</v>
      </c>
      <c r="B211" s="5" t="s">
        <v>397</v>
      </c>
      <c r="C211" s="175" t="s">
        <v>247</v>
      </c>
      <c r="D211" s="174" t="s">
        <v>254</v>
      </c>
      <c r="E211" s="76"/>
      <c r="F211" s="176">
        <v>1</v>
      </c>
      <c r="G211" s="55"/>
      <c r="H211" s="55"/>
      <c r="I211" s="56"/>
      <c r="J211" s="56"/>
      <c r="K211" s="56"/>
      <c r="L211" s="56"/>
      <c r="M211" s="55"/>
      <c r="N211" s="57"/>
      <c r="O211" s="58"/>
      <c r="P211" s="172">
        <f t="shared" si="23"/>
        <v>0</v>
      </c>
      <c r="Q211" s="59"/>
      <c r="R211" s="172" t="str">
        <f t="shared" si="24"/>
        <v/>
      </c>
      <c r="S211" s="76"/>
      <c r="T211" s="55"/>
      <c r="U211" s="55"/>
      <c r="V211" s="56"/>
      <c r="W211" s="56"/>
      <c r="X211" s="56"/>
      <c r="Y211" s="56"/>
      <c r="Z211" s="55"/>
      <c r="AA211" s="57"/>
      <c r="AB211" s="58"/>
      <c r="AC211" s="172">
        <f t="shared" si="22"/>
        <v>0</v>
      </c>
      <c r="AD211" s="57"/>
      <c r="AE211" s="173" t="str">
        <f t="shared" si="26"/>
        <v/>
      </c>
    </row>
    <row r="212" spans="1:31" s="183" customFormat="1" ht="11.5" x14ac:dyDescent="0.25">
      <c r="A212" s="4">
        <f t="shared" si="25"/>
        <v>198</v>
      </c>
      <c r="B212" s="5" t="s">
        <v>397</v>
      </c>
      <c r="C212" s="175" t="s">
        <v>247</v>
      </c>
      <c r="D212" s="174" t="s">
        <v>255</v>
      </c>
      <c r="E212" s="76"/>
      <c r="F212" s="176">
        <v>1</v>
      </c>
      <c r="G212" s="55"/>
      <c r="H212" s="55"/>
      <c r="I212" s="56"/>
      <c r="J212" s="56"/>
      <c r="K212" s="56"/>
      <c r="L212" s="56"/>
      <c r="M212" s="55"/>
      <c r="N212" s="57"/>
      <c r="O212" s="58"/>
      <c r="P212" s="172">
        <f t="shared" si="23"/>
        <v>0</v>
      </c>
      <c r="Q212" s="59"/>
      <c r="R212" s="172" t="str">
        <f t="shared" si="24"/>
        <v/>
      </c>
      <c r="S212" s="76"/>
      <c r="T212" s="55"/>
      <c r="U212" s="55"/>
      <c r="V212" s="56"/>
      <c r="W212" s="56"/>
      <c r="X212" s="56"/>
      <c r="Y212" s="56"/>
      <c r="Z212" s="55"/>
      <c r="AA212" s="57"/>
      <c r="AB212" s="58"/>
      <c r="AC212" s="172">
        <f t="shared" ref="AC212:AC275" si="27">+AA212-(AA212*AB212)</f>
        <v>0</v>
      </c>
      <c r="AD212" s="57"/>
      <c r="AE212" s="173" t="str">
        <f t="shared" si="26"/>
        <v/>
      </c>
    </row>
    <row r="213" spans="1:31" s="183" customFormat="1" ht="11.5" x14ac:dyDescent="0.25">
      <c r="A213" s="4">
        <f t="shared" si="25"/>
        <v>199</v>
      </c>
      <c r="B213" s="5" t="s">
        <v>397</v>
      </c>
      <c r="C213" s="192" t="s">
        <v>256</v>
      </c>
      <c r="D213" s="174" t="s">
        <v>257</v>
      </c>
      <c r="E213" s="76"/>
      <c r="F213" s="176">
        <v>1</v>
      </c>
      <c r="G213" s="55"/>
      <c r="H213" s="55"/>
      <c r="I213" s="56"/>
      <c r="J213" s="56"/>
      <c r="K213" s="56"/>
      <c r="L213" s="56"/>
      <c r="M213" s="55"/>
      <c r="N213" s="57"/>
      <c r="O213" s="58"/>
      <c r="P213" s="172">
        <f t="shared" si="23"/>
        <v>0</v>
      </c>
      <c r="Q213" s="59"/>
      <c r="R213" s="172" t="str">
        <f t="shared" si="24"/>
        <v/>
      </c>
      <c r="S213" s="76"/>
      <c r="T213" s="55"/>
      <c r="U213" s="55"/>
      <c r="V213" s="56"/>
      <c r="W213" s="56"/>
      <c r="X213" s="56"/>
      <c r="Y213" s="56"/>
      <c r="Z213" s="55"/>
      <c r="AA213" s="57"/>
      <c r="AB213" s="58"/>
      <c r="AC213" s="172">
        <f t="shared" si="27"/>
        <v>0</v>
      </c>
      <c r="AD213" s="57"/>
      <c r="AE213" s="173" t="str">
        <f t="shared" si="26"/>
        <v/>
      </c>
    </row>
    <row r="214" spans="1:31" s="183" customFormat="1" ht="11.5" x14ac:dyDescent="0.25">
      <c r="A214" s="4">
        <f t="shared" si="25"/>
        <v>200</v>
      </c>
      <c r="B214" s="5" t="s">
        <v>397</v>
      </c>
      <c r="C214" s="192" t="s">
        <v>258</v>
      </c>
      <c r="D214" s="174" t="s">
        <v>259</v>
      </c>
      <c r="E214" s="76"/>
      <c r="F214" s="176">
        <v>1</v>
      </c>
      <c r="G214" s="55"/>
      <c r="H214" s="55"/>
      <c r="I214" s="56"/>
      <c r="J214" s="56"/>
      <c r="K214" s="56"/>
      <c r="L214" s="56"/>
      <c r="M214" s="55"/>
      <c r="N214" s="57"/>
      <c r="O214" s="58"/>
      <c r="P214" s="172">
        <f t="shared" si="23"/>
        <v>0</v>
      </c>
      <c r="Q214" s="59"/>
      <c r="R214" s="172" t="str">
        <f t="shared" si="24"/>
        <v/>
      </c>
      <c r="S214" s="76"/>
      <c r="T214" s="55"/>
      <c r="U214" s="55"/>
      <c r="V214" s="56"/>
      <c r="W214" s="56"/>
      <c r="X214" s="56"/>
      <c r="Y214" s="56"/>
      <c r="Z214" s="55"/>
      <c r="AA214" s="57"/>
      <c r="AB214" s="58"/>
      <c r="AC214" s="172">
        <f t="shared" si="27"/>
        <v>0</v>
      </c>
      <c r="AD214" s="57"/>
      <c r="AE214" s="173" t="str">
        <f t="shared" si="26"/>
        <v/>
      </c>
    </row>
    <row r="215" spans="1:31" s="183" customFormat="1" ht="11.5" x14ac:dyDescent="0.25">
      <c r="A215" s="4">
        <f t="shared" si="25"/>
        <v>201</v>
      </c>
      <c r="B215" s="5" t="s">
        <v>397</v>
      </c>
      <c r="C215" s="192" t="s">
        <v>258</v>
      </c>
      <c r="D215" s="174" t="s">
        <v>260</v>
      </c>
      <c r="E215" s="76"/>
      <c r="F215" s="176">
        <v>1</v>
      </c>
      <c r="G215" s="55"/>
      <c r="H215" s="55"/>
      <c r="I215" s="56"/>
      <c r="J215" s="56"/>
      <c r="K215" s="56"/>
      <c r="L215" s="56"/>
      <c r="M215" s="55"/>
      <c r="N215" s="57"/>
      <c r="O215" s="58"/>
      <c r="P215" s="172">
        <f t="shared" si="23"/>
        <v>0</v>
      </c>
      <c r="Q215" s="59"/>
      <c r="R215" s="172" t="str">
        <f t="shared" si="24"/>
        <v/>
      </c>
      <c r="S215" s="76"/>
      <c r="T215" s="55"/>
      <c r="U215" s="55"/>
      <c r="V215" s="56"/>
      <c r="W215" s="56"/>
      <c r="X215" s="56"/>
      <c r="Y215" s="56"/>
      <c r="Z215" s="55"/>
      <c r="AA215" s="57"/>
      <c r="AB215" s="58"/>
      <c r="AC215" s="172">
        <f t="shared" si="27"/>
        <v>0</v>
      </c>
      <c r="AD215" s="57"/>
      <c r="AE215" s="173" t="str">
        <f t="shared" si="26"/>
        <v/>
      </c>
    </row>
    <row r="216" spans="1:31" s="183" customFormat="1" ht="11.5" x14ac:dyDescent="0.25">
      <c r="A216" s="4">
        <f t="shared" si="25"/>
        <v>202</v>
      </c>
      <c r="B216" s="5" t="s">
        <v>397</v>
      </c>
      <c r="C216" s="192" t="s">
        <v>258</v>
      </c>
      <c r="D216" s="174" t="s">
        <v>261</v>
      </c>
      <c r="E216" s="76"/>
      <c r="F216" s="176">
        <v>1</v>
      </c>
      <c r="G216" s="55"/>
      <c r="H216" s="55"/>
      <c r="I216" s="56"/>
      <c r="J216" s="56"/>
      <c r="K216" s="56"/>
      <c r="L216" s="56"/>
      <c r="M216" s="55"/>
      <c r="N216" s="57"/>
      <c r="O216" s="58"/>
      <c r="P216" s="172">
        <f t="shared" si="23"/>
        <v>0</v>
      </c>
      <c r="Q216" s="59"/>
      <c r="R216" s="172" t="str">
        <f t="shared" si="24"/>
        <v/>
      </c>
      <c r="S216" s="76"/>
      <c r="T216" s="55"/>
      <c r="U216" s="55"/>
      <c r="V216" s="56"/>
      <c r="W216" s="56"/>
      <c r="X216" s="56"/>
      <c r="Y216" s="56"/>
      <c r="Z216" s="55"/>
      <c r="AA216" s="57"/>
      <c r="AB216" s="58"/>
      <c r="AC216" s="172">
        <f t="shared" si="27"/>
        <v>0</v>
      </c>
      <c r="AD216" s="57"/>
      <c r="AE216" s="173" t="str">
        <f t="shared" si="26"/>
        <v/>
      </c>
    </row>
    <row r="217" spans="1:31" s="183" customFormat="1" ht="11.5" x14ac:dyDescent="0.25">
      <c r="A217" s="4">
        <f t="shared" si="25"/>
        <v>203</v>
      </c>
      <c r="B217" s="5" t="s">
        <v>397</v>
      </c>
      <c r="C217" s="192" t="s">
        <v>258</v>
      </c>
      <c r="D217" s="174" t="s">
        <v>262</v>
      </c>
      <c r="E217" s="76"/>
      <c r="F217" s="176">
        <v>1</v>
      </c>
      <c r="G217" s="55"/>
      <c r="H217" s="55"/>
      <c r="I217" s="56"/>
      <c r="J217" s="56"/>
      <c r="K217" s="56"/>
      <c r="L217" s="56"/>
      <c r="M217" s="55"/>
      <c r="N217" s="57"/>
      <c r="O217" s="58"/>
      <c r="P217" s="172">
        <f t="shared" si="23"/>
        <v>0</v>
      </c>
      <c r="Q217" s="59"/>
      <c r="R217" s="172" t="str">
        <f t="shared" si="24"/>
        <v/>
      </c>
      <c r="S217" s="76"/>
      <c r="T217" s="55"/>
      <c r="U217" s="55"/>
      <c r="V217" s="56"/>
      <c r="W217" s="56"/>
      <c r="X217" s="56"/>
      <c r="Y217" s="56"/>
      <c r="Z217" s="55"/>
      <c r="AA217" s="57"/>
      <c r="AB217" s="58"/>
      <c r="AC217" s="172">
        <f t="shared" si="27"/>
        <v>0</v>
      </c>
      <c r="AD217" s="57"/>
      <c r="AE217" s="173" t="str">
        <f t="shared" si="26"/>
        <v/>
      </c>
    </row>
    <row r="218" spans="1:31" s="183" customFormat="1" ht="11.5" x14ac:dyDescent="0.25">
      <c r="A218" s="4">
        <f t="shared" si="25"/>
        <v>204</v>
      </c>
      <c r="B218" s="5" t="s">
        <v>397</v>
      </c>
      <c r="C218" s="192" t="s">
        <v>258</v>
      </c>
      <c r="D218" s="174" t="s">
        <v>263</v>
      </c>
      <c r="E218" s="76"/>
      <c r="F218" s="176">
        <v>1</v>
      </c>
      <c r="G218" s="55"/>
      <c r="H218" s="55"/>
      <c r="I218" s="56"/>
      <c r="J218" s="56"/>
      <c r="K218" s="56"/>
      <c r="L218" s="56"/>
      <c r="M218" s="55"/>
      <c r="N218" s="57"/>
      <c r="O218" s="58"/>
      <c r="P218" s="172">
        <f t="shared" si="23"/>
        <v>0</v>
      </c>
      <c r="Q218" s="59"/>
      <c r="R218" s="172" t="str">
        <f t="shared" si="24"/>
        <v/>
      </c>
      <c r="S218" s="76"/>
      <c r="T218" s="55"/>
      <c r="U218" s="55"/>
      <c r="V218" s="56"/>
      <c r="W218" s="56"/>
      <c r="X218" s="56"/>
      <c r="Y218" s="56"/>
      <c r="Z218" s="55"/>
      <c r="AA218" s="57"/>
      <c r="AB218" s="58"/>
      <c r="AC218" s="172">
        <f t="shared" si="27"/>
        <v>0</v>
      </c>
      <c r="AD218" s="57"/>
      <c r="AE218" s="173" t="str">
        <f t="shared" si="26"/>
        <v/>
      </c>
    </row>
    <row r="219" spans="1:31" s="183" customFormat="1" ht="11.5" x14ac:dyDescent="0.25">
      <c r="A219" s="4">
        <f t="shared" si="25"/>
        <v>205</v>
      </c>
      <c r="B219" s="5" t="s">
        <v>397</v>
      </c>
      <c r="C219" s="192" t="s">
        <v>258</v>
      </c>
      <c r="D219" s="174" t="s">
        <v>264</v>
      </c>
      <c r="E219" s="76"/>
      <c r="F219" s="176">
        <v>1</v>
      </c>
      <c r="G219" s="55"/>
      <c r="H219" s="55"/>
      <c r="I219" s="56"/>
      <c r="J219" s="56"/>
      <c r="K219" s="56"/>
      <c r="L219" s="56"/>
      <c r="M219" s="55"/>
      <c r="N219" s="57"/>
      <c r="O219" s="58"/>
      <c r="P219" s="172">
        <f t="shared" si="23"/>
        <v>0</v>
      </c>
      <c r="Q219" s="59"/>
      <c r="R219" s="172" t="str">
        <f t="shared" si="24"/>
        <v/>
      </c>
      <c r="S219" s="76"/>
      <c r="T219" s="55"/>
      <c r="U219" s="55"/>
      <c r="V219" s="56"/>
      <c r="W219" s="56"/>
      <c r="X219" s="56"/>
      <c r="Y219" s="56"/>
      <c r="Z219" s="55"/>
      <c r="AA219" s="57"/>
      <c r="AB219" s="58"/>
      <c r="AC219" s="172">
        <f t="shared" si="27"/>
        <v>0</v>
      </c>
      <c r="AD219" s="57"/>
      <c r="AE219" s="173" t="str">
        <f t="shared" si="26"/>
        <v/>
      </c>
    </row>
    <row r="220" spans="1:31" s="183" customFormat="1" ht="11.5" x14ac:dyDescent="0.25">
      <c r="A220" s="4">
        <f t="shared" si="25"/>
        <v>206</v>
      </c>
      <c r="B220" s="5" t="s">
        <v>397</v>
      </c>
      <c r="C220" s="192" t="s">
        <v>258</v>
      </c>
      <c r="D220" s="174" t="s">
        <v>265</v>
      </c>
      <c r="E220" s="76"/>
      <c r="F220" s="176">
        <v>1</v>
      </c>
      <c r="G220" s="55"/>
      <c r="H220" s="55"/>
      <c r="I220" s="56"/>
      <c r="J220" s="56"/>
      <c r="K220" s="56"/>
      <c r="L220" s="56"/>
      <c r="M220" s="55"/>
      <c r="N220" s="57"/>
      <c r="O220" s="58"/>
      <c r="P220" s="172">
        <f t="shared" si="23"/>
        <v>0</v>
      </c>
      <c r="Q220" s="59"/>
      <c r="R220" s="172" t="str">
        <f t="shared" si="24"/>
        <v/>
      </c>
      <c r="S220" s="76"/>
      <c r="T220" s="55"/>
      <c r="U220" s="55"/>
      <c r="V220" s="56"/>
      <c r="W220" s="56"/>
      <c r="X220" s="56"/>
      <c r="Y220" s="56"/>
      <c r="Z220" s="55"/>
      <c r="AA220" s="57"/>
      <c r="AB220" s="58"/>
      <c r="AC220" s="172">
        <f t="shared" si="27"/>
        <v>0</v>
      </c>
      <c r="AD220" s="57"/>
      <c r="AE220" s="173" t="str">
        <f t="shared" si="26"/>
        <v/>
      </c>
    </row>
    <row r="221" spans="1:31" s="183" customFormat="1" ht="35.25" customHeight="1" x14ac:dyDescent="0.25">
      <c r="A221" s="4">
        <f t="shared" si="25"/>
        <v>207</v>
      </c>
      <c r="B221" s="5" t="s">
        <v>397</v>
      </c>
      <c r="C221" s="192" t="s">
        <v>258</v>
      </c>
      <c r="D221" s="174" t="s">
        <v>266</v>
      </c>
      <c r="E221" s="76"/>
      <c r="F221" s="176">
        <v>1</v>
      </c>
      <c r="G221" s="55"/>
      <c r="H221" s="55"/>
      <c r="I221" s="56"/>
      <c r="J221" s="56"/>
      <c r="K221" s="56"/>
      <c r="L221" s="56"/>
      <c r="M221" s="55"/>
      <c r="N221" s="57"/>
      <c r="O221" s="58"/>
      <c r="P221" s="172">
        <f t="shared" si="23"/>
        <v>0</v>
      </c>
      <c r="Q221" s="59"/>
      <c r="R221" s="172" t="str">
        <f t="shared" si="24"/>
        <v/>
      </c>
      <c r="S221" s="76"/>
      <c r="T221" s="55"/>
      <c r="U221" s="55"/>
      <c r="V221" s="56"/>
      <c r="W221" s="56"/>
      <c r="X221" s="56"/>
      <c r="Y221" s="56"/>
      <c r="Z221" s="55"/>
      <c r="AA221" s="57"/>
      <c r="AB221" s="58"/>
      <c r="AC221" s="172">
        <f t="shared" si="27"/>
        <v>0</v>
      </c>
      <c r="AD221" s="57"/>
      <c r="AE221" s="173" t="str">
        <f t="shared" si="26"/>
        <v/>
      </c>
    </row>
    <row r="222" spans="1:31" s="183" customFormat="1" ht="11.5" x14ac:dyDescent="0.25">
      <c r="A222" s="4">
        <f t="shared" si="25"/>
        <v>208</v>
      </c>
      <c r="B222" s="5" t="s">
        <v>397</v>
      </c>
      <c r="C222" s="192" t="s">
        <v>258</v>
      </c>
      <c r="D222" s="174" t="s">
        <v>267</v>
      </c>
      <c r="E222" s="76"/>
      <c r="F222" s="176">
        <v>1</v>
      </c>
      <c r="G222" s="55"/>
      <c r="H222" s="55"/>
      <c r="I222" s="56"/>
      <c r="J222" s="56"/>
      <c r="K222" s="56"/>
      <c r="L222" s="56"/>
      <c r="M222" s="55"/>
      <c r="N222" s="57"/>
      <c r="O222" s="58"/>
      <c r="P222" s="172">
        <f t="shared" si="23"/>
        <v>0</v>
      </c>
      <c r="Q222" s="59"/>
      <c r="R222" s="172" t="str">
        <f t="shared" si="24"/>
        <v/>
      </c>
      <c r="S222" s="76"/>
      <c r="T222" s="55"/>
      <c r="U222" s="55"/>
      <c r="V222" s="56"/>
      <c r="W222" s="56"/>
      <c r="X222" s="56"/>
      <c r="Y222" s="56"/>
      <c r="Z222" s="55"/>
      <c r="AA222" s="57"/>
      <c r="AB222" s="58"/>
      <c r="AC222" s="172">
        <f t="shared" si="27"/>
        <v>0</v>
      </c>
      <c r="AD222" s="57"/>
      <c r="AE222" s="173" t="str">
        <f t="shared" si="26"/>
        <v/>
      </c>
    </row>
    <row r="223" spans="1:31" s="183" customFormat="1" ht="11.5" x14ac:dyDescent="0.25">
      <c r="A223" s="4">
        <f t="shared" si="25"/>
        <v>209</v>
      </c>
      <c r="B223" s="5" t="s">
        <v>397</v>
      </c>
      <c r="C223" s="192" t="s">
        <v>258</v>
      </c>
      <c r="D223" s="174" t="s">
        <v>268</v>
      </c>
      <c r="E223" s="76"/>
      <c r="F223" s="176">
        <v>1</v>
      </c>
      <c r="G223" s="55"/>
      <c r="H223" s="55"/>
      <c r="I223" s="56"/>
      <c r="J223" s="56"/>
      <c r="K223" s="56"/>
      <c r="L223" s="56"/>
      <c r="M223" s="55"/>
      <c r="N223" s="57"/>
      <c r="O223" s="58"/>
      <c r="P223" s="172">
        <f t="shared" si="23"/>
        <v>0</v>
      </c>
      <c r="Q223" s="59"/>
      <c r="R223" s="172" t="str">
        <f t="shared" si="24"/>
        <v/>
      </c>
      <c r="S223" s="76"/>
      <c r="T223" s="55"/>
      <c r="U223" s="55"/>
      <c r="V223" s="56"/>
      <c r="W223" s="56"/>
      <c r="X223" s="56"/>
      <c r="Y223" s="56"/>
      <c r="Z223" s="55"/>
      <c r="AA223" s="57"/>
      <c r="AB223" s="58"/>
      <c r="AC223" s="172">
        <f t="shared" si="27"/>
        <v>0</v>
      </c>
      <c r="AD223" s="57"/>
      <c r="AE223" s="173" t="str">
        <f t="shared" si="26"/>
        <v/>
      </c>
    </row>
    <row r="224" spans="1:31" s="183" customFormat="1" ht="11.5" x14ac:dyDescent="0.25">
      <c r="A224" s="4">
        <f t="shared" si="25"/>
        <v>210</v>
      </c>
      <c r="B224" s="5" t="s">
        <v>397</v>
      </c>
      <c r="C224" s="192" t="s">
        <v>258</v>
      </c>
      <c r="D224" s="174" t="s">
        <v>269</v>
      </c>
      <c r="E224" s="76"/>
      <c r="F224" s="176">
        <v>1</v>
      </c>
      <c r="G224" s="55"/>
      <c r="H224" s="55"/>
      <c r="I224" s="56"/>
      <c r="J224" s="56"/>
      <c r="K224" s="56"/>
      <c r="L224" s="56"/>
      <c r="M224" s="55"/>
      <c r="N224" s="57"/>
      <c r="O224" s="58"/>
      <c r="P224" s="172">
        <f t="shared" si="23"/>
        <v>0</v>
      </c>
      <c r="Q224" s="59"/>
      <c r="R224" s="172" t="str">
        <f t="shared" si="24"/>
        <v/>
      </c>
      <c r="S224" s="76"/>
      <c r="T224" s="55"/>
      <c r="U224" s="55"/>
      <c r="V224" s="56"/>
      <c r="W224" s="56"/>
      <c r="X224" s="56"/>
      <c r="Y224" s="56"/>
      <c r="Z224" s="55"/>
      <c r="AA224" s="57"/>
      <c r="AB224" s="58"/>
      <c r="AC224" s="172">
        <f t="shared" si="27"/>
        <v>0</v>
      </c>
      <c r="AD224" s="57"/>
      <c r="AE224" s="173" t="str">
        <f t="shared" si="26"/>
        <v/>
      </c>
    </row>
    <row r="225" spans="1:31" s="183" customFormat="1" ht="11.5" x14ac:dyDescent="0.25">
      <c r="A225" s="4">
        <f t="shared" si="25"/>
        <v>211</v>
      </c>
      <c r="B225" s="5" t="s">
        <v>397</v>
      </c>
      <c r="C225" s="192" t="s">
        <v>258</v>
      </c>
      <c r="D225" s="174" t="s">
        <v>270</v>
      </c>
      <c r="E225" s="76"/>
      <c r="F225" s="176">
        <v>1</v>
      </c>
      <c r="G225" s="55"/>
      <c r="H225" s="55"/>
      <c r="I225" s="56"/>
      <c r="J225" s="56"/>
      <c r="K225" s="56"/>
      <c r="L225" s="56"/>
      <c r="M225" s="55"/>
      <c r="N225" s="57"/>
      <c r="O225" s="58"/>
      <c r="P225" s="172">
        <f t="shared" si="23"/>
        <v>0</v>
      </c>
      <c r="Q225" s="59"/>
      <c r="R225" s="172" t="str">
        <f t="shared" si="24"/>
        <v/>
      </c>
      <c r="S225" s="76"/>
      <c r="T225" s="55"/>
      <c r="U225" s="55"/>
      <c r="V225" s="56"/>
      <c r="W225" s="56"/>
      <c r="X225" s="56"/>
      <c r="Y225" s="56"/>
      <c r="Z225" s="55"/>
      <c r="AA225" s="57"/>
      <c r="AB225" s="58"/>
      <c r="AC225" s="172">
        <f t="shared" si="27"/>
        <v>0</v>
      </c>
      <c r="AD225" s="57"/>
      <c r="AE225" s="173" t="str">
        <f t="shared" si="26"/>
        <v/>
      </c>
    </row>
    <row r="226" spans="1:31" s="183" customFormat="1" ht="11.5" x14ac:dyDescent="0.25">
      <c r="A226" s="4">
        <f t="shared" si="25"/>
        <v>212</v>
      </c>
      <c r="B226" s="5" t="s">
        <v>397</v>
      </c>
      <c r="C226" s="192" t="s">
        <v>258</v>
      </c>
      <c r="D226" s="174" t="s">
        <v>271</v>
      </c>
      <c r="E226" s="76"/>
      <c r="F226" s="176">
        <v>1</v>
      </c>
      <c r="G226" s="55"/>
      <c r="H226" s="55"/>
      <c r="I226" s="56"/>
      <c r="J226" s="56"/>
      <c r="K226" s="56"/>
      <c r="L226" s="56"/>
      <c r="M226" s="55"/>
      <c r="N226" s="57"/>
      <c r="O226" s="58"/>
      <c r="P226" s="172">
        <f t="shared" si="23"/>
        <v>0</v>
      </c>
      <c r="Q226" s="59"/>
      <c r="R226" s="172" t="str">
        <f t="shared" si="24"/>
        <v/>
      </c>
      <c r="S226" s="76"/>
      <c r="T226" s="55"/>
      <c r="U226" s="55"/>
      <c r="V226" s="56"/>
      <c r="W226" s="56"/>
      <c r="X226" s="56"/>
      <c r="Y226" s="56"/>
      <c r="Z226" s="55"/>
      <c r="AA226" s="57"/>
      <c r="AB226" s="58"/>
      <c r="AC226" s="172">
        <f t="shared" si="27"/>
        <v>0</v>
      </c>
      <c r="AD226" s="57"/>
      <c r="AE226" s="173" t="str">
        <f t="shared" si="26"/>
        <v/>
      </c>
    </row>
    <row r="227" spans="1:31" s="183" customFormat="1" ht="11.5" x14ac:dyDescent="0.25">
      <c r="A227" s="4">
        <f t="shared" si="25"/>
        <v>213</v>
      </c>
      <c r="B227" s="5" t="s">
        <v>397</v>
      </c>
      <c r="C227" s="192" t="s">
        <v>258</v>
      </c>
      <c r="D227" s="174" t="s">
        <v>272</v>
      </c>
      <c r="E227" s="76"/>
      <c r="F227" s="176">
        <v>1</v>
      </c>
      <c r="G227" s="55"/>
      <c r="H227" s="55"/>
      <c r="I227" s="56"/>
      <c r="J227" s="56"/>
      <c r="K227" s="56"/>
      <c r="L227" s="56"/>
      <c r="M227" s="55"/>
      <c r="N227" s="57"/>
      <c r="O227" s="58"/>
      <c r="P227" s="172">
        <f t="shared" si="23"/>
        <v>0</v>
      </c>
      <c r="Q227" s="59"/>
      <c r="R227" s="172" t="str">
        <f t="shared" si="24"/>
        <v/>
      </c>
      <c r="S227" s="76"/>
      <c r="T227" s="55"/>
      <c r="U227" s="55"/>
      <c r="V227" s="56"/>
      <c r="W227" s="56"/>
      <c r="X227" s="56"/>
      <c r="Y227" s="56"/>
      <c r="Z227" s="55"/>
      <c r="AA227" s="57"/>
      <c r="AB227" s="58"/>
      <c r="AC227" s="172">
        <f t="shared" si="27"/>
        <v>0</v>
      </c>
      <c r="AD227" s="57"/>
      <c r="AE227" s="173" t="str">
        <f t="shared" si="26"/>
        <v/>
      </c>
    </row>
    <row r="228" spans="1:31" s="183" customFormat="1" ht="11.5" x14ac:dyDescent="0.25">
      <c r="A228" s="4">
        <f t="shared" si="25"/>
        <v>214</v>
      </c>
      <c r="B228" s="5" t="s">
        <v>397</v>
      </c>
      <c r="C228" s="192" t="s">
        <v>258</v>
      </c>
      <c r="D228" s="174" t="s">
        <v>273</v>
      </c>
      <c r="E228" s="76"/>
      <c r="F228" s="176">
        <v>1</v>
      </c>
      <c r="G228" s="55"/>
      <c r="H228" s="55"/>
      <c r="I228" s="56"/>
      <c r="J228" s="56"/>
      <c r="K228" s="56"/>
      <c r="L228" s="56"/>
      <c r="M228" s="55"/>
      <c r="N228" s="57"/>
      <c r="O228" s="58"/>
      <c r="P228" s="172">
        <f t="shared" si="23"/>
        <v>0</v>
      </c>
      <c r="Q228" s="59"/>
      <c r="R228" s="172" t="str">
        <f t="shared" si="24"/>
        <v/>
      </c>
      <c r="S228" s="76"/>
      <c r="T228" s="55"/>
      <c r="U228" s="55"/>
      <c r="V228" s="56"/>
      <c r="W228" s="56"/>
      <c r="X228" s="56"/>
      <c r="Y228" s="56"/>
      <c r="Z228" s="55"/>
      <c r="AA228" s="57"/>
      <c r="AB228" s="58"/>
      <c r="AC228" s="172">
        <f t="shared" si="27"/>
        <v>0</v>
      </c>
      <c r="AD228" s="57"/>
      <c r="AE228" s="173" t="str">
        <f t="shared" si="26"/>
        <v/>
      </c>
    </row>
    <row r="229" spans="1:31" s="183" customFormat="1" ht="11.5" x14ac:dyDescent="0.25">
      <c r="A229" s="4">
        <f t="shared" si="25"/>
        <v>215</v>
      </c>
      <c r="B229" s="5" t="s">
        <v>397</v>
      </c>
      <c r="C229" s="192" t="s">
        <v>258</v>
      </c>
      <c r="D229" s="174" t="s">
        <v>274</v>
      </c>
      <c r="E229" s="76"/>
      <c r="F229" s="176">
        <v>1</v>
      </c>
      <c r="G229" s="55"/>
      <c r="H229" s="55"/>
      <c r="I229" s="56"/>
      <c r="J229" s="56"/>
      <c r="K229" s="56"/>
      <c r="L229" s="56"/>
      <c r="M229" s="55"/>
      <c r="N229" s="57"/>
      <c r="O229" s="58"/>
      <c r="P229" s="172">
        <f t="shared" si="23"/>
        <v>0</v>
      </c>
      <c r="Q229" s="59"/>
      <c r="R229" s="172" t="str">
        <f t="shared" si="24"/>
        <v/>
      </c>
      <c r="S229" s="76"/>
      <c r="T229" s="55"/>
      <c r="U229" s="55"/>
      <c r="V229" s="56"/>
      <c r="W229" s="56"/>
      <c r="X229" s="56"/>
      <c r="Y229" s="56"/>
      <c r="Z229" s="55"/>
      <c r="AA229" s="57"/>
      <c r="AB229" s="58"/>
      <c r="AC229" s="172">
        <f t="shared" si="27"/>
        <v>0</v>
      </c>
      <c r="AD229" s="57"/>
      <c r="AE229" s="173" t="str">
        <f t="shared" si="26"/>
        <v/>
      </c>
    </row>
    <row r="230" spans="1:31" s="183" customFormat="1" ht="23" x14ac:dyDescent="0.25">
      <c r="A230" s="4">
        <f t="shared" si="25"/>
        <v>216</v>
      </c>
      <c r="B230" s="5" t="s">
        <v>397</v>
      </c>
      <c r="C230" s="192" t="s">
        <v>275</v>
      </c>
      <c r="D230" s="174" t="s">
        <v>276</v>
      </c>
      <c r="E230" s="76"/>
      <c r="F230" s="176">
        <v>1</v>
      </c>
      <c r="G230" s="55"/>
      <c r="H230" s="55"/>
      <c r="I230" s="56"/>
      <c r="J230" s="56"/>
      <c r="K230" s="56"/>
      <c r="L230" s="56"/>
      <c r="M230" s="55"/>
      <c r="N230" s="57"/>
      <c r="O230" s="58"/>
      <c r="P230" s="172">
        <f t="shared" si="23"/>
        <v>0</v>
      </c>
      <c r="Q230" s="59"/>
      <c r="R230" s="172" t="str">
        <f t="shared" si="24"/>
        <v/>
      </c>
      <c r="S230" s="76"/>
      <c r="T230" s="55"/>
      <c r="U230" s="55"/>
      <c r="V230" s="56"/>
      <c r="W230" s="56"/>
      <c r="X230" s="56"/>
      <c r="Y230" s="56"/>
      <c r="Z230" s="55"/>
      <c r="AA230" s="57"/>
      <c r="AB230" s="58"/>
      <c r="AC230" s="172">
        <f t="shared" si="27"/>
        <v>0</v>
      </c>
      <c r="AD230" s="57"/>
      <c r="AE230" s="173" t="str">
        <f t="shared" si="26"/>
        <v/>
      </c>
    </row>
    <row r="231" spans="1:31" s="183" customFormat="1" ht="28.5" customHeight="1" x14ac:dyDescent="0.25">
      <c r="A231" s="4">
        <f t="shared" si="25"/>
        <v>217</v>
      </c>
      <c r="B231" s="5" t="s">
        <v>397</v>
      </c>
      <c r="C231" s="17" t="s">
        <v>277</v>
      </c>
      <c r="D231" s="178" t="s">
        <v>278</v>
      </c>
      <c r="E231" s="76"/>
      <c r="F231" s="176">
        <v>1</v>
      </c>
      <c r="G231" s="55"/>
      <c r="H231" s="55"/>
      <c r="I231" s="56"/>
      <c r="J231" s="56"/>
      <c r="K231" s="56"/>
      <c r="L231" s="56"/>
      <c r="M231" s="55"/>
      <c r="N231" s="57"/>
      <c r="O231" s="58"/>
      <c r="P231" s="172">
        <f t="shared" si="23"/>
        <v>0</v>
      </c>
      <c r="Q231" s="59"/>
      <c r="R231" s="172" t="str">
        <f t="shared" si="24"/>
        <v/>
      </c>
      <c r="S231" s="76"/>
      <c r="T231" s="55"/>
      <c r="U231" s="55"/>
      <c r="V231" s="56"/>
      <c r="W231" s="56"/>
      <c r="X231" s="56"/>
      <c r="Y231" s="56"/>
      <c r="Z231" s="55"/>
      <c r="AA231" s="57"/>
      <c r="AB231" s="58"/>
      <c r="AC231" s="172">
        <f t="shared" si="27"/>
        <v>0</v>
      </c>
      <c r="AD231" s="57"/>
      <c r="AE231" s="173" t="str">
        <f t="shared" si="26"/>
        <v/>
      </c>
    </row>
    <row r="232" spans="1:31" s="183" customFormat="1" ht="11.5" x14ac:dyDescent="0.25">
      <c r="A232" s="4">
        <f t="shared" si="25"/>
        <v>218</v>
      </c>
      <c r="B232" s="5" t="s">
        <v>397</v>
      </c>
      <c r="C232" s="192" t="s">
        <v>279</v>
      </c>
      <c r="D232" s="174" t="s">
        <v>280</v>
      </c>
      <c r="E232" s="76"/>
      <c r="F232" s="176">
        <v>1</v>
      </c>
      <c r="G232" s="55"/>
      <c r="H232" s="55"/>
      <c r="I232" s="56"/>
      <c r="J232" s="56"/>
      <c r="K232" s="56"/>
      <c r="L232" s="56"/>
      <c r="M232" s="55"/>
      <c r="N232" s="57"/>
      <c r="O232" s="58"/>
      <c r="P232" s="172">
        <f t="shared" si="23"/>
        <v>0</v>
      </c>
      <c r="Q232" s="59"/>
      <c r="R232" s="172" t="str">
        <f t="shared" si="24"/>
        <v/>
      </c>
      <c r="S232" s="76"/>
      <c r="T232" s="55"/>
      <c r="U232" s="55"/>
      <c r="V232" s="56"/>
      <c r="W232" s="56"/>
      <c r="X232" s="56"/>
      <c r="Y232" s="56"/>
      <c r="Z232" s="55"/>
      <c r="AA232" s="57"/>
      <c r="AB232" s="58"/>
      <c r="AC232" s="172">
        <f t="shared" si="27"/>
        <v>0</v>
      </c>
      <c r="AD232" s="57"/>
      <c r="AE232" s="173" t="str">
        <f t="shared" si="26"/>
        <v/>
      </c>
    </row>
    <row r="233" spans="1:31" s="183" customFormat="1" ht="11.5" x14ac:dyDescent="0.25">
      <c r="A233" s="4">
        <f t="shared" si="25"/>
        <v>219</v>
      </c>
      <c r="B233" s="5" t="s">
        <v>397</v>
      </c>
      <c r="C233" s="192" t="s">
        <v>279</v>
      </c>
      <c r="D233" s="174" t="s">
        <v>281</v>
      </c>
      <c r="E233" s="76"/>
      <c r="F233" s="176">
        <v>1</v>
      </c>
      <c r="G233" s="55"/>
      <c r="H233" s="55"/>
      <c r="I233" s="56"/>
      <c r="J233" s="56"/>
      <c r="K233" s="56"/>
      <c r="L233" s="56"/>
      <c r="M233" s="55"/>
      <c r="N233" s="57"/>
      <c r="O233" s="58"/>
      <c r="P233" s="172">
        <f t="shared" si="23"/>
        <v>0</v>
      </c>
      <c r="Q233" s="59"/>
      <c r="R233" s="172" t="str">
        <f t="shared" si="24"/>
        <v/>
      </c>
      <c r="S233" s="76"/>
      <c r="T233" s="55"/>
      <c r="U233" s="55"/>
      <c r="V233" s="56"/>
      <c r="W233" s="56"/>
      <c r="X233" s="56"/>
      <c r="Y233" s="56"/>
      <c r="Z233" s="55"/>
      <c r="AA233" s="57"/>
      <c r="AB233" s="58"/>
      <c r="AC233" s="172">
        <f t="shared" si="27"/>
        <v>0</v>
      </c>
      <c r="AD233" s="57"/>
      <c r="AE233" s="173" t="str">
        <f t="shared" si="26"/>
        <v/>
      </c>
    </row>
    <row r="234" spans="1:31" s="183" customFormat="1" ht="11.5" x14ac:dyDescent="0.25">
      <c r="A234" s="4">
        <f t="shared" si="25"/>
        <v>220</v>
      </c>
      <c r="B234" s="5" t="s">
        <v>397</v>
      </c>
      <c r="C234" s="192" t="s">
        <v>279</v>
      </c>
      <c r="D234" s="174" t="s">
        <v>282</v>
      </c>
      <c r="E234" s="76"/>
      <c r="F234" s="176">
        <v>1</v>
      </c>
      <c r="G234" s="55"/>
      <c r="H234" s="55"/>
      <c r="I234" s="56"/>
      <c r="J234" s="56"/>
      <c r="K234" s="56"/>
      <c r="L234" s="56"/>
      <c r="M234" s="55"/>
      <c r="N234" s="57"/>
      <c r="O234" s="58"/>
      <c r="P234" s="172">
        <f t="shared" si="23"/>
        <v>0</v>
      </c>
      <c r="Q234" s="59"/>
      <c r="R234" s="172" t="str">
        <f t="shared" si="24"/>
        <v/>
      </c>
      <c r="S234" s="76"/>
      <c r="T234" s="55"/>
      <c r="U234" s="55"/>
      <c r="V234" s="56"/>
      <c r="W234" s="56"/>
      <c r="X234" s="56"/>
      <c r="Y234" s="56"/>
      <c r="Z234" s="55"/>
      <c r="AA234" s="57"/>
      <c r="AB234" s="58"/>
      <c r="AC234" s="172">
        <f t="shared" si="27"/>
        <v>0</v>
      </c>
      <c r="AD234" s="57"/>
      <c r="AE234" s="173" t="str">
        <f t="shared" si="26"/>
        <v/>
      </c>
    </row>
    <row r="235" spans="1:31" s="183" customFormat="1" ht="23" x14ac:dyDescent="0.25">
      <c r="A235" s="4">
        <f t="shared" si="25"/>
        <v>221</v>
      </c>
      <c r="B235" s="5" t="s">
        <v>397</v>
      </c>
      <c r="C235" s="192" t="s">
        <v>283</v>
      </c>
      <c r="D235" s="174" t="s">
        <v>284</v>
      </c>
      <c r="E235" s="77"/>
      <c r="F235" s="176">
        <v>1</v>
      </c>
      <c r="G235" s="55"/>
      <c r="H235" s="55"/>
      <c r="I235" s="56"/>
      <c r="J235" s="56"/>
      <c r="K235" s="56"/>
      <c r="L235" s="56"/>
      <c r="M235" s="55"/>
      <c r="N235" s="57"/>
      <c r="O235" s="58"/>
      <c r="P235" s="172">
        <f t="shared" si="23"/>
        <v>0</v>
      </c>
      <c r="Q235" s="59"/>
      <c r="R235" s="172" t="str">
        <f t="shared" si="24"/>
        <v/>
      </c>
      <c r="S235" s="77"/>
      <c r="T235" s="55"/>
      <c r="U235" s="55"/>
      <c r="V235" s="56"/>
      <c r="W235" s="56"/>
      <c r="X235" s="56"/>
      <c r="Y235" s="56"/>
      <c r="Z235" s="55"/>
      <c r="AA235" s="57"/>
      <c r="AB235" s="58"/>
      <c r="AC235" s="172">
        <f t="shared" si="27"/>
        <v>0</v>
      </c>
      <c r="AD235" s="57"/>
      <c r="AE235" s="173" t="str">
        <f t="shared" si="26"/>
        <v/>
      </c>
    </row>
    <row r="236" spans="1:31" s="183" customFormat="1" ht="23" x14ac:dyDescent="0.25">
      <c r="A236" s="4">
        <f t="shared" si="25"/>
        <v>222</v>
      </c>
      <c r="B236" s="5" t="s">
        <v>397</v>
      </c>
      <c r="C236" s="192" t="s">
        <v>283</v>
      </c>
      <c r="D236" s="174" t="s">
        <v>285</v>
      </c>
      <c r="E236" s="76"/>
      <c r="F236" s="176">
        <v>1</v>
      </c>
      <c r="G236" s="55"/>
      <c r="H236" s="55"/>
      <c r="I236" s="56"/>
      <c r="J236" s="56"/>
      <c r="K236" s="56"/>
      <c r="L236" s="56"/>
      <c r="M236" s="55"/>
      <c r="N236" s="57"/>
      <c r="O236" s="58"/>
      <c r="P236" s="172">
        <f t="shared" si="23"/>
        <v>0</v>
      </c>
      <c r="Q236" s="59"/>
      <c r="R236" s="172" t="str">
        <f t="shared" si="24"/>
        <v/>
      </c>
      <c r="S236" s="76"/>
      <c r="T236" s="55"/>
      <c r="U236" s="55"/>
      <c r="V236" s="56"/>
      <c r="W236" s="56"/>
      <c r="X236" s="56"/>
      <c r="Y236" s="56"/>
      <c r="Z236" s="55"/>
      <c r="AA236" s="57"/>
      <c r="AB236" s="58"/>
      <c r="AC236" s="172">
        <f t="shared" si="27"/>
        <v>0</v>
      </c>
      <c r="AD236" s="57"/>
      <c r="AE236" s="173" t="str">
        <f t="shared" si="26"/>
        <v/>
      </c>
    </row>
    <row r="237" spans="1:31" s="183" customFormat="1" ht="23" x14ac:dyDescent="0.25">
      <c r="A237" s="4">
        <f t="shared" si="25"/>
        <v>223</v>
      </c>
      <c r="B237" s="5" t="s">
        <v>397</v>
      </c>
      <c r="C237" s="192" t="s">
        <v>283</v>
      </c>
      <c r="D237" s="174" t="s">
        <v>286</v>
      </c>
      <c r="E237" s="76"/>
      <c r="F237" s="176">
        <v>1</v>
      </c>
      <c r="G237" s="55"/>
      <c r="H237" s="55"/>
      <c r="I237" s="56"/>
      <c r="J237" s="56"/>
      <c r="K237" s="56"/>
      <c r="L237" s="56"/>
      <c r="M237" s="55"/>
      <c r="N237" s="57"/>
      <c r="O237" s="58"/>
      <c r="P237" s="172">
        <f t="shared" si="23"/>
        <v>0</v>
      </c>
      <c r="Q237" s="59"/>
      <c r="R237" s="172" t="str">
        <f t="shared" si="24"/>
        <v/>
      </c>
      <c r="S237" s="76"/>
      <c r="T237" s="55"/>
      <c r="U237" s="55"/>
      <c r="V237" s="56"/>
      <c r="W237" s="56"/>
      <c r="X237" s="56"/>
      <c r="Y237" s="56"/>
      <c r="Z237" s="55"/>
      <c r="AA237" s="57"/>
      <c r="AB237" s="58"/>
      <c r="AC237" s="172">
        <f t="shared" si="27"/>
        <v>0</v>
      </c>
      <c r="AD237" s="57"/>
      <c r="AE237" s="173" t="str">
        <f t="shared" si="26"/>
        <v/>
      </c>
    </row>
    <row r="238" spans="1:31" s="183" customFormat="1" ht="23" x14ac:dyDescent="0.25">
      <c r="A238" s="4">
        <f t="shared" si="25"/>
        <v>224</v>
      </c>
      <c r="B238" s="5" t="s">
        <v>397</v>
      </c>
      <c r="C238" s="192" t="s">
        <v>283</v>
      </c>
      <c r="D238" s="174" t="s">
        <v>287</v>
      </c>
      <c r="E238" s="76"/>
      <c r="F238" s="176">
        <v>1</v>
      </c>
      <c r="G238" s="55"/>
      <c r="H238" s="55"/>
      <c r="I238" s="56"/>
      <c r="J238" s="56"/>
      <c r="K238" s="56"/>
      <c r="L238" s="56"/>
      <c r="M238" s="55"/>
      <c r="N238" s="57"/>
      <c r="O238" s="58"/>
      <c r="P238" s="172">
        <f t="shared" ref="P238:P287" si="28">+N238-(N238*O238)</f>
        <v>0</v>
      </c>
      <c r="Q238" s="59"/>
      <c r="R238" s="172" t="str">
        <f t="shared" si="24"/>
        <v/>
      </c>
      <c r="S238" s="76"/>
      <c r="T238" s="55"/>
      <c r="U238" s="55"/>
      <c r="V238" s="56"/>
      <c r="W238" s="56"/>
      <c r="X238" s="56"/>
      <c r="Y238" s="56"/>
      <c r="Z238" s="55"/>
      <c r="AA238" s="57"/>
      <c r="AB238" s="58"/>
      <c r="AC238" s="172">
        <f t="shared" si="27"/>
        <v>0</v>
      </c>
      <c r="AD238" s="57"/>
      <c r="AE238" s="173" t="str">
        <f t="shared" si="26"/>
        <v/>
      </c>
    </row>
    <row r="239" spans="1:31" s="183" customFormat="1" ht="23" x14ac:dyDescent="0.25">
      <c r="A239" s="4">
        <f t="shared" si="25"/>
        <v>225</v>
      </c>
      <c r="B239" s="5" t="s">
        <v>397</v>
      </c>
      <c r="C239" s="192" t="s">
        <v>283</v>
      </c>
      <c r="D239" s="174" t="s">
        <v>288</v>
      </c>
      <c r="E239" s="76"/>
      <c r="F239" s="176">
        <v>1</v>
      </c>
      <c r="G239" s="55"/>
      <c r="H239" s="55"/>
      <c r="I239" s="56"/>
      <c r="J239" s="56"/>
      <c r="K239" s="56"/>
      <c r="L239" s="56"/>
      <c r="M239" s="55"/>
      <c r="N239" s="57"/>
      <c r="O239" s="58"/>
      <c r="P239" s="172">
        <f t="shared" si="28"/>
        <v>0</v>
      </c>
      <c r="Q239" s="59"/>
      <c r="R239" s="172" t="str">
        <f t="shared" ref="R239:R291" si="29">IF(OR(SUM(F239)=0,SUM(P239)=0),"",(ROUND(P239*F239,2)+(Q239*F239)))</f>
        <v/>
      </c>
      <c r="S239" s="76"/>
      <c r="T239" s="55"/>
      <c r="U239" s="55"/>
      <c r="V239" s="56"/>
      <c r="W239" s="56"/>
      <c r="X239" s="56"/>
      <c r="Y239" s="56"/>
      <c r="Z239" s="55"/>
      <c r="AA239" s="57"/>
      <c r="AB239" s="58"/>
      <c r="AC239" s="172">
        <f t="shared" si="27"/>
        <v>0</v>
      </c>
      <c r="AD239" s="57"/>
      <c r="AE239" s="173" t="str">
        <f t="shared" si="26"/>
        <v/>
      </c>
    </row>
    <row r="240" spans="1:31" s="183" customFormat="1" ht="23" x14ac:dyDescent="0.25">
      <c r="A240" s="4">
        <f t="shared" ref="A240:A270" si="30">A239+1</f>
        <v>226</v>
      </c>
      <c r="B240" s="5" t="s">
        <v>397</v>
      </c>
      <c r="C240" s="192" t="s">
        <v>283</v>
      </c>
      <c r="D240" s="174" t="s">
        <v>289</v>
      </c>
      <c r="E240" s="76"/>
      <c r="F240" s="176">
        <v>1</v>
      </c>
      <c r="G240" s="55"/>
      <c r="H240" s="55"/>
      <c r="I240" s="56"/>
      <c r="J240" s="56"/>
      <c r="K240" s="56"/>
      <c r="L240" s="56"/>
      <c r="M240" s="55"/>
      <c r="N240" s="57"/>
      <c r="O240" s="58"/>
      <c r="P240" s="172">
        <f t="shared" si="28"/>
        <v>0</v>
      </c>
      <c r="Q240" s="59"/>
      <c r="R240" s="172" t="str">
        <f t="shared" si="29"/>
        <v/>
      </c>
      <c r="S240" s="76"/>
      <c r="T240" s="55"/>
      <c r="U240" s="55"/>
      <c r="V240" s="56"/>
      <c r="W240" s="56"/>
      <c r="X240" s="56"/>
      <c r="Y240" s="56"/>
      <c r="Z240" s="55"/>
      <c r="AA240" s="57"/>
      <c r="AB240" s="58"/>
      <c r="AC240" s="172">
        <f t="shared" si="27"/>
        <v>0</v>
      </c>
      <c r="AD240" s="57"/>
      <c r="AE240" s="173" t="str">
        <f t="shared" si="26"/>
        <v/>
      </c>
    </row>
    <row r="241" spans="1:31" s="183" customFormat="1" ht="11.5" x14ac:dyDescent="0.25">
      <c r="A241" s="4">
        <f t="shared" si="30"/>
        <v>227</v>
      </c>
      <c r="B241" s="5" t="s">
        <v>397</v>
      </c>
      <c r="C241" s="192" t="s">
        <v>290</v>
      </c>
      <c r="D241" s="174" t="s">
        <v>291</v>
      </c>
      <c r="E241" s="76"/>
      <c r="F241" s="176">
        <v>1</v>
      </c>
      <c r="G241" s="55"/>
      <c r="H241" s="55"/>
      <c r="I241" s="56"/>
      <c r="J241" s="56"/>
      <c r="K241" s="56"/>
      <c r="L241" s="56"/>
      <c r="M241" s="55"/>
      <c r="N241" s="57"/>
      <c r="O241" s="58"/>
      <c r="P241" s="172">
        <f t="shared" si="28"/>
        <v>0</v>
      </c>
      <c r="Q241" s="59"/>
      <c r="R241" s="172" t="str">
        <f t="shared" si="29"/>
        <v/>
      </c>
      <c r="S241" s="76"/>
      <c r="T241" s="55"/>
      <c r="U241" s="55"/>
      <c r="V241" s="56"/>
      <c r="W241" s="56"/>
      <c r="X241" s="56"/>
      <c r="Y241" s="56"/>
      <c r="Z241" s="55"/>
      <c r="AA241" s="57"/>
      <c r="AB241" s="58"/>
      <c r="AC241" s="172">
        <f t="shared" si="27"/>
        <v>0</v>
      </c>
      <c r="AD241" s="57"/>
      <c r="AE241" s="173" t="str">
        <f t="shared" si="26"/>
        <v/>
      </c>
    </row>
    <row r="242" spans="1:31" s="183" customFormat="1" ht="11.5" x14ac:dyDescent="0.25">
      <c r="A242" s="4">
        <f t="shared" si="30"/>
        <v>228</v>
      </c>
      <c r="B242" s="5" t="s">
        <v>397</v>
      </c>
      <c r="C242" s="192" t="s">
        <v>290</v>
      </c>
      <c r="D242" s="174" t="s">
        <v>292</v>
      </c>
      <c r="E242" s="76"/>
      <c r="F242" s="176">
        <v>1</v>
      </c>
      <c r="G242" s="55"/>
      <c r="H242" s="55"/>
      <c r="I242" s="56"/>
      <c r="J242" s="56"/>
      <c r="K242" s="56"/>
      <c r="L242" s="56"/>
      <c r="M242" s="55"/>
      <c r="N242" s="57"/>
      <c r="O242" s="58"/>
      <c r="P242" s="172">
        <f t="shared" si="28"/>
        <v>0</v>
      </c>
      <c r="Q242" s="59"/>
      <c r="R242" s="172" t="str">
        <f t="shared" si="29"/>
        <v/>
      </c>
      <c r="S242" s="76"/>
      <c r="T242" s="55"/>
      <c r="U242" s="55"/>
      <c r="V242" s="56"/>
      <c r="W242" s="56"/>
      <c r="X242" s="56"/>
      <c r="Y242" s="56"/>
      <c r="Z242" s="55"/>
      <c r="AA242" s="57"/>
      <c r="AB242" s="58"/>
      <c r="AC242" s="172">
        <f t="shared" si="27"/>
        <v>0</v>
      </c>
      <c r="AD242" s="57"/>
      <c r="AE242" s="173" t="str">
        <f t="shared" ref="AE242:AE291" si="31">IF(OR(SUM(F242)=0,SUM(AC242)=0),"",(ROUND(AC242*F242,2)+(AD242*F242)))</f>
        <v/>
      </c>
    </row>
    <row r="243" spans="1:31" s="183" customFormat="1" ht="11.5" x14ac:dyDescent="0.25">
      <c r="A243" s="4">
        <f t="shared" si="30"/>
        <v>229</v>
      </c>
      <c r="B243" s="5" t="s">
        <v>397</v>
      </c>
      <c r="C243" s="192" t="s">
        <v>290</v>
      </c>
      <c r="D243" s="174" t="s">
        <v>293</v>
      </c>
      <c r="E243" s="76"/>
      <c r="F243" s="176">
        <v>1</v>
      </c>
      <c r="G243" s="55"/>
      <c r="H243" s="55"/>
      <c r="I243" s="56"/>
      <c r="J243" s="56"/>
      <c r="K243" s="56"/>
      <c r="L243" s="56"/>
      <c r="M243" s="55"/>
      <c r="N243" s="57"/>
      <c r="O243" s="58"/>
      <c r="P243" s="172">
        <f t="shared" si="28"/>
        <v>0</v>
      </c>
      <c r="Q243" s="59"/>
      <c r="R243" s="172" t="str">
        <f t="shared" si="29"/>
        <v/>
      </c>
      <c r="S243" s="76"/>
      <c r="T243" s="55"/>
      <c r="U243" s="55"/>
      <c r="V243" s="56"/>
      <c r="W243" s="56"/>
      <c r="X243" s="56"/>
      <c r="Y243" s="56"/>
      <c r="Z243" s="55"/>
      <c r="AA243" s="57"/>
      <c r="AB243" s="58"/>
      <c r="AC243" s="172">
        <f t="shared" si="27"/>
        <v>0</v>
      </c>
      <c r="AD243" s="57"/>
      <c r="AE243" s="173" t="str">
        <f t="shared" si="31"/>
        <v/>
      </c>
    </row>
    <row r="244" spans="1:31" s="183" customFormat="1" ht="11.5" x14ac:dyDescent="0.25">
      <c r="A244" s="4">
        <f t="shared" si="30"/>
        <v>230</v>
      </c>
      <c r="B244" s="5" t="s">
        <v>397</v>
      </c>
      <c r="C244" s="192" t="s">
        <v>290</v>
      </c>
      <c r="D244" s="174" t="s">
        <v>294</v>
      </c>
      <c r="E244" s="76"/>
      <c r="F244" s="176">
        <v>1</v>
      </c>
      <c r="G244" s="55"/>
      <c r="H244" s="55"/>
      <c r="I244" s="56"/>
      <c r="J244" s="56"/>
      <c r="K244" s="56"/>
      <c r="L244" s="56"/>
      <c r="M244" s="55"/>
      <c r="N244" s="57"/>
      <c r="O244" s="58"/>
      <c r="P244" s="172">
        <f t="shared" si="28"/>
        <v>0</v>
      </c>
      <c r="Q244" s="59"/>
      <c r="R244" s="172" t="str">
        <f t="shared" si="29"/>
        <v/>
      </c>
      <c r="S244" s="76"/>
      <c r="T244" s="55"/>
      <c r="U244" s="55"/>
      <c r="V244" s="56"/>
      <c r="W244" s="56"/>
      <c r="X244" s="56"/>
      <c r="Y244" s="56"/>
      <c r="Z244" s="55"/>
      <c r="AA244" s="57"/>
      <c r="AB244" s="58"/>
      <c r="AC244" s="172">
        <f t="shared" si="27"/>
        <v>0</v>
      </c>
      <c r="AD244" s="57"/>
      <c r="AE244" s="173" t="str">
        <f t="shared" si="31"/>
        <v/>
      </c>
    </row>
    <row r="245" spans="1:31" s="183" customFormat="1" ht="11.5" x14ac:dyDescent="0.25">
      <c r="A245" s="4">
        <f t="shared" si="30"/>
        <v>231</v>
      </c>
      <c r="B245" s="5" t="s">
        <v>397</v>
      </c>
      <c r="C245" s="192" t="s">
        <v>290</v>
      </c>
      <c r="D245" s="174" t="s">
        <v>295</v>
      </c>
      <c r="E245" s="76"/>
      <c r="F245" s="176">
        <v>1</v>
      </c>
      <c r="G245" s="55"/>
      <c r="H245" s="55"/>
      <c r="I245" s="56"/>
      <c r="J245" s="56"/>
      <c r="K245" s="56"/>
      <c r="L245" s="56"/>
      <c r="M245" s="55"/>
      <c r="N245" s="57"/>
      <c r="O245" s="58"/>
      <c r="P245" s="172">
        <f t="shared" si="28"/>
        <v>0</v>
      </c>
      <c r="Q245" s="59"/>
      <c r="R245" s="172" t="str">
        <f t="shared" si="29"/>
        <v/>
      </c>
      <c r="S245" s="76"/>
      <c r="T245" s="55"/>
      <c r="U245" s="55"/>
      <c r="V245" s="56"/>
      <c r="W245" s="56"/>
      <c r="X245" s="56"/>
      <c r="Y245" s="56"/>
      <c r="Z245" s="55"/>
      <c r="AA245" s="57"/>
      <c r="AB245" s="58"/>
      <c r="AC245" s="172">
        <f t="shared" si="27"/>
        <v>0</v>
      </c>
      <c r="AD245" s="57"/>
      <c r="AE245" s="173" t="str">
        <f t="shared" si="31"/>
        <v/>
      </c>
    </row>
    <row r="246" spans="1:31" s="183" customFormat="1" ht="11.5" x14ac:dyDescent="0.25">
      <c r="A246" s="4">
        <f t="shared" si="30"/>
        <v>232</v>
      </c>
      <c r="B246" s="5" t="s">
        <v>397</v>
      </c>
      <c r="C246" s="192" t="s">
        <v>290</v>
      </c>
      <c r="D246" s="174" t="s">
        <v>296</v>
      </c>
      <c r="E246" s="76"/>
      <c r="F246" s="176">
        <v>1</v>
      </c>
      <c r="G246" s="55"/>
      <c r="H246" s="55"/>
      <c r="I246" s="56"/>
      <c r="J246" s="56"/>
      <c r="K246" s="56"/>
      <c r="L246" s="56"/>
      <c r="M246" s="55"/>
      <c r="N246" s="57"/>
      <c r="O246" s="58"/>
      <c r="P246" s="172">
        <f t="shared" si="28"/>
        <v>0</v>
      </c>
      <c r="Q246" s="59"/>
      <c r="R246" s="172" t="str">
        <f t="shared" si="29"/>
        <v/>
      </c>
      <c r="S246" s="76"/>
      <c r="T246" s="55"/>
      <c r="U246" s="55"/>
      <c r="V246" s="56"/>
      <c r="W246" s="56"/>
      <c r="X246" s="56"/>
      <c r="Y246" s="56"/>
      <c r="Z246" s="55"/>
      <c r="AA246" s="57"/>
      <c r="AB246" s="58"/>
      <c r="AC246" s="172">
        <f t="shared" si="27"/>
        <v>0</v>
      </c>
      <c r="AD246" s="57"/>
      <c r="AE246" s="173" t="str">
        <f t="shared" si="31"/>
        <v/>
      </c>
    </row>
    <row r="247" spans="1:31" s="183" customFormat="1" ht="11.5" x14ac:dyDescent="0.25">
      <c r="A247" s="4">
        <f t="shared" si="30"/>
        <v>233</v>
      </c>
      <c r="B247" s="5" t="s">
        <v>397</v>
      </c>
      <c r="C247" s="192" t="s">
        <v>290</v>
      </c>
      <c r="D247" s="174" t="s">
        <v>297</v>
      </c>
      <c r="E247" s="76"/>
      <c r="F247" s="176">
        <v>1</v>
      </c>
      <c r="G247" s="55"/>
      <c r="H247" s="55"/>
      <c r="I247" s="56"/>
      <c r="J247" s="56"/>
      <c r="K247" s="56"/>
      <c r="L247" s="56"/>
      <c r="M247" s="55"/>
      <c r="N247" s="57"/>
      <c r="O247" s="58"/>
      <c r="P247" s="172">
        <f t="shared" si="28"/>
        <v>0</v>
      </c>
      <c r="Q247" s="59"/>
      <c r="R247" s="172" t="str">
        <f t="shared" si="29"/>
        <v/>
      </c>
      <c r="S247" s="76"/>
      <c r="T247" s="55"/>
      <c r="U247" s="55"/>
      <c r="V247" s="56"/>
      <c r="W247" s="56"/>
      <c r="X247" s="56"/>
      <c r="Y247" s="56"/>
      <c r="Z247" s="55"/>
      <c r="AA247" s="57"/>
      <c r="AB247" s="58"/>
      <c r="AC247" s="172">
        <f t="shared" si="27"/>
        <v>0</v>
      </c>
      <c r="AD247" s="57"/>
      <c r="AE247" s="173" t="str">
        <f t="shared" si="31"/>
        <v/>
      </c>
    </row>
    <row r="248" spans="1:31" s="183" customFormat="1" ht="11.5" x14ac:dyDescent="0.25">
      <c r="A248" s="4">
        <f t="shared" si="30"/>
        <v>234</v>
      </c>
      <c r="B248" s="5" t="s">
        <v>397</v>
      </c>
      <c r="C248" s="192" t="s">
        <v>290</v>
      </c>
      <c r="D248" s="174" t="s">
        <v>298</v>
      </c>
      <c r="E248" s="76"/>
      <c r="F248" s="176">
        <v>1</v>
      </c>
      <c r="G248" s="55"/>
      <c r="H248" s="55"/>
      <c r="I248" s="56"/>
      <c r="J248" s="56"/>
      <c r="K248" s="56"/>
      <c r="L248" s="56"/>
      <c r="M248" s="55"/>
      <c r="N248" s="57"/>
      <c r="O248" s="58"/>
      <c r="P248" s="172">
        <f t="shared" si="28"/>
        <v>0</v>
      </c>
      <c r="Q248" s="59"/>
      <c r="R248" s="172" t="str">
        <f t="shared" si="29"/>
        <v/>
      </c>
      <c r="S248" s="76"/>
      <c r="T248" s="55"/>
      <c r="U248" s="55"/>
      <c r="V248" s="56"/>
      <c r="W248" s="56"/>
      <c r="X248" s="56"/>
      <c r="Y248" s="56"/>
      <c r="Z248" s="55"/>
      <c r="AA248" s="57"/>
      <c r="AB248" s="58"/>
      <c r="AC248" s="172">
        <f t="shared" si="27"/>
        <v>0</v>
      </c>
      <c r="AD248" s="57"/>
      <c r="AE248" s="173" t="str">
        <f t="shared" si="31"/>
        <v/>
      </c>
    </row>
    <row r="249" spans="1:31" s="183" customFormat="1" ht="11.5" x14ac:dyDescent="0.25">
      <c r="A249" s="4">
        <f t="shared" si="30"/>
        <v>235</v>
      </c>
      <c r="B249" s="5" t="s">
        <v>397</v>
      </c>
      <c r="C249" s="192" t="s">
        <v>290</v>
      </c>
      <c r="D249" s="174" t="s">
        <v>299</v>
      </c>
      <c r="E249" s="76"/>
      <c r="F249" s="176">
        <v>1</v>
      </c>
      <c r="G249" s="55"/>
      <c r="H249" s="55"/>
      <c r="I249" s="56"/>
      <c r="J249" s="56"/>
      <c r="K249" s="56"/>
      <c r="L249" s="56"/>
      <c r="M249" s="55"/>
      <c r="N249" s="57"/>
      <c r="O249" s="58"/>
      <c r="P249" s="172">
        <f t="shared" si="28"/>
        <v>0</v>
      </c>
      <c r="Q249" s="59"/>
      <c r="R249" s="172" t="str">
        <f t="shared" si="29"/>
        <v/>
      </c>
      <c r="S249" s="76"/>
      <c r="T249" s="55"/>
      <c r="U249" s="55"/>
      <c r="V249" s="56"/>
      <c r="W249" s="56"/>
      <c r="X249" s="56"/>
      <c r="Y249" s="56"/>
      <c r="Z249" s="55"/>
      <c r="AA249" s="57"/>
      <c r="AB249" s="58"/>
      <c r="AC249" s="172">
        <f t="shared" si="27"/>
        <v>0</v>
      </c>
      <c r="AD249" s="57"/>
      <c r="AE249" s="173" t="str">
        <f t="shared" si="31"/>
        <v/>
      </c>
    </row>
    <row r="250" spans="1:31" s="183" customFormat="1" ht="34.5" x14ac:dyDescent="0.25">
      <c r="A250" s="4">
        <f t="shared" si="30"/>
        <v>236</v>
      </c>
      <c r="B250" s="5" t="s">
        <v>397</v>
      </c>
      <c r="C250" s="192" t="s">
        <v>300</v>
      </c>
      <c r="D250" s="174" t="s">
        <v>301</v>
      </c>
      <c r="E250" s="76"/>
      <c r="F250" s="176">
        <v>1</v>
      </c>
      <c r="G250" s="55"/>
      <c r="H250" s="55"/>
      <c r="I250" s="56"/>
      <c r="J250" s="56"/>
      <c r="K250" s="56"/>
      <c r="L250" s="56"/>
      <c r="M250" s="55"/>
      <c r="N250" s="57"/>
      <c r="O250" s="58"/>
      <c r="P250" s="172">
        <f t="shared" si="28"/>
        <v>0</v>
      </c>
      <c r="Q250" s="59"/>
      <c r="R250" s="172" t="str">
        <f t="shared" si="29"/>
        <v/>
      </c>
      <c r="S250" s="76"/>
      <c r="T250" s="55"/>
      <c r="U250" s="55"/>
      <c r="V250" s="56"/>
      <c r="W250" s="56"/>
      <c r="X250" s="56"/>
      <c r="Y250" s="56"/>
      <c r="Z250" s="55"/>
      <c r="AA250" s="57"/>
      <c r="AB250" s="58"/>
      <c r="AC250" s="172">
        <f t="shared" si="27"/>
        <v>0</v>
      </c>
      <c r="AD250" s="57"/>
      <c r="AE250" s="173" t="str">
        <f t="shared" si="31"/>
        <v/>
      </c>
    </row>
    <row r="251" spans="1:31" s="183" customFormat="1" ht="34.5" x14ac:dyDescent="0.25">
      <c r="A251" s="4">
        <f t="shared" si="30"/>
        <v>237</v>
      </c>
      <c r="B251" s="5" t="s">
        <v>397</v>
      </c>
      <c r="C251" s="192" t="s">
        <v>300</v>
      </c>
      <c r="D251" s="174" t="s">
        <v>302</v>
      </c>
      <c r="E251" s="76"/>
      <c r="F251" s="176">
        <v>1</v>
      </c>
      <c r="G251" s="55"/>
      <c r="H251" s="55"/>
      <c r="I251" s="56"/>
      <c r="J251" s="56"/>
      <c r="K251" s="56"/>
      <c r="L251" s="56"/>
      <c r="M251" s="55"/>
      <c r="N251" s="57"/>
      <c r="O251" s="58"/>
      <c r="P251" s="172">
        <f t="shared" si="28"/>
        <v>0</v>
      </c>
      <c r="Q251" s="59"/>
      <c r="R251" s="172" t="str">
        <f t="shared" si="29"/>
        <v/>
      </c>
      <c r="S251" s="76"/>
      <c r="T251" s="55"/>
      <c r="U251" s="55"/>
      <c r="V251" s="56"/>
      <c r="W251" s="56"/>
      <c r="X251" s="56"/>
      <c r="Y251" s="56"/>
      <c r="Z251" s="55"/>
      <c r="AA251" s="57"/>
      <c r="AB251" s="58"/>
      <c r="AC251" s="172">
        <f t="shared" si="27"/>
        <v>0</v>
      </c>
      <c r="AD251" s="57"/>
      <c r="AE251" s="173" t="str">
        <f t="shared" si="31"/>
        <v/>
      </c>
    </row>
    <row r="252" spans="1:31" s="183" customFormat="1" ht="23" x14ac:dyDescent="0.25">
      <c r="A252" s="4">
        <f t="shared" si="30"/>
        <v>238</v>
      </c>
      <c r="B252" s="5" t="s">
        <v>397</v>
      </c>
      <c r="C252" s="192" t="s">
        <v>303</v>
      </c>
      <c r="D252" s="174" t="s">
        <v>304</v>
      </c>
      <c r="E252" s="76"/>
      <c r="F252" s="176">
        <v>1</v>
      </c>
      <c r="G252" s="55"/>
      <c r="H252" s="55"/>
      <c r="I252" s="56"/>
      <c r="J252" s="56"/>
      <c r="K252" s="56"/>
      <c r="L252" s="56"/>
      <c r="M252" s="55"/>
      <c r="N252" s="57"/>
      <c r="O252" s="58"/>
      <c r="P252" s="172">
        <f t="shared" si="28"/>
        <v>0</v>
      </c>
      <c r="Q252" s="59"/>
      <c r="R252" s="172" t="str">
        <f t="shared" si="29"/>
        <v/>
      </c>
      <c r="S252" s="76"/>
      <c r="T252" s="55"/>
      <c r="U252" s="55"/>
      <c r="V252" s="56"/>
      <c r="W252" s="56"/>
      <c r="X252" s="56"/>
      <c r="Y252" s="56"/>
      <c r="Z252" s="55"/>
      <c r="AA252" s="57"/>
      <c r="AB252" s="58"/>
      <c r="AC252" s="172">
        <f t="shared" si="27"/>
        <v>0</v>
      </c>
      <c r="AD252" s="57"/>
      <c r="AE252" s="173" t="str">
        <f t="shared" si="31"/>
        <v/>
      </c>
    </row>
    <row r="253" spans="1:31" s="183" customFormat="1" ht="23" x14ac:dyDescent="0.25">
      <c r="A253" s="4">
        <f t="shared" si="30"/>
        <v>239</v>
      </c>
      <c r="B253" s="5" t="s">
        <v>397</v>
      </c>
      <c r="C253" s="192" t="s">
        <v>303</v>
      </c>
      <c r="D253" s="174" t="s">
        <v>305</v>
      </c>
      <c r="E253" s="76"/>
      <c r="F253" s="176">
        <v>1</v>
      </c>
      <c r="G253" s="55"/>
      <c r="H253" s="55"/>
      <c r="I253" s="56"/>
      <c r="J253" s="56"/>
      <c r="K253" s="56"/>
      <c r="L253" s="56"/>
      <c r="M253" s="55"/>
      <c r="N253" s="57"/>
      <c r="O253" s="58"/>
      <c r="P253" s="172">
        <f t="shared" si="28"/>
        <v>0</v>
      </c>
      <c r="Q253" s="59"/>
      <c r="R253" s="172" t="str">
        <f t="shared" si="29"/>
        <v/>
      </c>
      <c r="S253" s="76"/>
      <c r="T253" s="55"/>
      <c r="U253" s="55"/>
      <c r="V253" s="56"/>
      <c r="W253" s="56"/>
      <c r="X253" s="56"/>
      <c r="Y253" s="56"/>
      <c r="Z253" s="55"/>
      <c r="AA253" s="57"/>
      <c r="AB253" s="58"/>
      <c r="AC253" s="172">
        <f t="shared" si="27"/>
        <v>0</v>
      </c>
      <c r="AD253" s="57"/>
      <c r="AE253" s="173" t="str">
        <f t="shared" si="31"/>
        <v/>
      </c>
    </row>
    <row r="254" spans="1:31" s="183" customFormat="1" ht="23" x14ac:dyDescent="0.25">
      <c r="A254" s="4">
        <f t="shared" si="30"/>
        <v>240</v>
      </c>
      <c r="B254" s="5" t="s">
        <v>397</v>
      </c>
      <c r="C254" s="192" t="s">
        <v>303</v>
      </c>
      <c r="D254" s="174" t="s">
        <v>306</v>
      </c>
      <c r="E254" s="76"/>
      <c r="F254" s="176">
        <v>1</v>
      </c>
      <c r="G254" s="55"/>
      <c r="H254" s="55"/>
      <c r="I254" s="56"/>
      <c r="J254" s="56"/>
      <c r="K254" s="56"/>
      <c r="L254" s="56"/>
      <c r="M254" s="55"/>
      <c r="N254" s="57"/>
      <c r="O254" s="58"/>
      <c r="P254" s="172">
        <f t="shared" si="28"/>
        <v>0</v>
      </c>
      <c r="Q254" s="59"/>
      <c r="R254" s="172" t="str">
        <f t="shared" si="29"/>
        <v/>
      </c>
      <c r="S254" s="76"/>
      <c r="T254" s="55"/>
      <c r="U254" s="55"/>
      <c r="V254" s="56"/>
      <c r="W254" s="56"/>
      <c r="X254" s="56"/>
      <c r="Y254" s="56"/>
      <c r="Z254" s="55"/>
      <c r="AA254" s="57"/>
      <c r="AB254" s="58"/>
      <c r="AC254" s="172">
        <f t="shared" si="27"/>
        <v>0</v>
      </c>
      <c r="AD254" s="57"/>
      <c r="AE254" s="173" t="str">
        <f t="shared" si="31"/>
        <v/>
      </c>
    </row>
    <row r="255" spans="1:31" s="183" customFormat="1" ht="23" x14ac:dyDescent="0.25">
      <c r="A255" s="4">
        <f t="shared" si="30"/>
        <v>241</v>
      </c>
      <c r="B255" s="5" t="s">
        <v>397</v>
      </c>
      <c r="C255" s="192" t="s">
        <v>303</v>
      </c>
      <c r="D255" s="174" t="s">
        <v>307</v>
      </c>
      <c r="E255" s="76"/>
      <c r="F255" s="176">
        <v>1</v>
      </c>
      <c r="G255" s="55"/>
      <c r="H255" s="55"/>
      <c r="I255" s="56"/>
      <c r="J255" s="56"/>
      <c r="K255" s="56"/>
      <c r="L255" s="56"/>
      <c r="M255" s="55"/>
      <c r="N255" s="57"/>
      <c r="O255" s="58"/>
      <c r="P255" s="172">
        <f t="shared" si="28"/>
        <v>0</v>
      </c>
      <c r="Q255" s="59"/>
      <c r="R255" s="172" t="str">
        <f t="shared" si="29"/>
        <v/>
      </c>
      <c r="S255" s="76"/>
      <c r="T255" s="55"/>
      <c r="U255" s="55"/>
      <c r="V255" s="56"/>
      <c r="W255" s="56"/>
      <c r="X255" s="56"/>
      <c r="Y255" s="56"/>
      <c r="Z255" s="55"/>
      <c r="AA255" s="57"/>
      <c r="AB255" s="58"/>
      <c r="AC255" s="172">
        <f t="shared" si="27"/>
        <v>0</v>
      </c>
      <c r="AD255" s="57"/>
      <c r="AE255" s="173" t="str">
        <f t="shared" si="31"/>
        <v/>
      </c>
    </row>
    <row r="256" spans="1:31" s="183" customFormat="1" ht="23" x14ac:dyDescent="0.25">
      <c r="A256" s="4">
        <f t="shared" si="30"/>
        <v>242</v>
      </c>
      <c r="B256" s="5" t="s">
        <v>397</v>
      </c>
      <c r="C256" s="192" t="s">
        <v>303</v>
      </c>
      <c r="D256" s="174" t="s">
        <v>308</v>
      </c>
      <c r="E256" s="76"/>
      <c r="F256" s="176">
        <v>1</v>
      </c>
      <c r="G256" s="55"/>
      <c r="H256" s="55"/>
      <c r="I256" s="56"/>
      <c r="J256" s="56"/>
      <c r="K256" s="56"/>
      <c r="L256" s="56"/>
      <c r="M256" s="55"/>
      <c r="N256" s="57"/>
      <c r="O256" s="58"/>
      <c r="P256" s="172">
        <f t="shared" si="28"/>
        <v>0</v>
      </c>
      <c r="Q256" s="59"/>
      <c r="R256" s="172" t="str">
        <f t="shared" si="29"/>
        <v/>
      </c>
      <c r="S256" s="76"/>
      <c r="T256" s="55"/>
      <c r="U256" s="55"/>
      <c r="V256" s="56"/>
      <c r="W256" s="56"/>
      <c r="X256" s="56"/>
      <c r="Y256" s="56"/>
      <c r="Z256" s="55"/>
      <c r="AA256" s="57"/>
      <c r="AB256" s="58"/>
      <c r="AC256" s="172">
        <f t="shared" si="27"/>
        <v>0</v>
      </c>
      <c r="AD256" s="57"/>
      <c r="AE256" s="173" t="str">
        <f t="shared" si="31"/>
        <v/>
      </c>
    </row>
    <row r="257" spans="1:31" s="183" customFormat="1" ht="23" x14ac:dyDescent="0.25">
      <c r="A257" s="4">
        <f t="shared" si="30"/>
        <v>243</v>
      </c>
      <c r="B257" s="5" t="s">
        <v>397</v>
      </c>
      <c r="C257" s="192" t="s">
        <v>303</v>
      </c>
      <c r="D257" s="174" t="s">
        <v>309</v>
      </c>
      <c r="E257" s="76"/>
      <c r="F257" s="176">
        <v>1</v>
      </c>
      <c r="G257" s="55"/>
      <c r="H257" s="55"/>
      <c r="I257" s="56"/>
      <c r="J257" s="56"/>
      <c r="K257" s="56"/>
      <c r="L257" s="56"/>
      <c r="M257" s="55"/>
      <c r="N257" s="57"/>
      <c r="O257" s="58"/>
      <c r="P257" s="172">
        <f t="shared" si="28"/>
        <v>0</v>
      </c>
      <c r="Q257" s="59"/>
      <c r="R257" s="172" t="str">
        <f t="shared" si="29"/>
        <v/>
      </c>
      <c r="S257" s="76"/>
      <c r="T257" s="55"/>
      <c r="U257" s="55"/>
      <c r="V257" s="56"/>
      <c r="W257" s="56"/>
      <c r="X257" s="56"/>
      <c r="Y257" s="56"/>
      <c r="Z257" s="55"/>
      <c r="AA257" s="57"/>
      <c r="AB257" s="58"/>
      <c r="AC257" s="172">
        <f t="shared" si="27"/>
        <v>0</v>
      </c>
      <c r="AD257" s="57"/>
      <c r="AE257" s="173" t="str">
        <f t="shared" si="31"/>
        <v/>
      </c>
    </row>
    <row r="258" spans="1:31" s="183" customFormat="1" ht="23" x14ac:dyDescent="0.25">
      <c r="A258" s="4">
        <f t="shared" si="30"/>
        <v>244</v>
      </c>
      <c r="B258" s="5" t="s">
        <v>397</v>
      </c>
      <c r="C258" s="192" t="s">
        <v>303</v>
      </c>
      <c r="D258" s="174" t="s">
        <v>310</v>
      </c>
      <c r="E258" s="76"/>
      <c r="F258" s="176">
        <v>1</v>
      </c>
      <c r="G258" s="55"/>
      <c r="H258" s="55"/>
      <c r="I258" s="56"/>
      <c r="J258" s="56"/>
      <c r="K258" s="56"/>
      <c r="L258" s="56"/>
      <c r="M258" s="55"/>
      <c r="N258" s="57"/>
      <c r="O258" s="58"/>
      <c r="P258" s="172">
        <f t="shared" si="28"/>
        <v>0</v>
      </c>
      <c r="Q258" s="59"/>
      <c r="R258" s="172" t="str">
        <f t="shared" si="29"/>
        <v/>
      </c>
      <c r="S258" s="76"/>
      <c r="T258" s="55"/>
      <c r="U258" s="55"/>
      <c r="V258" s="56"/>
      <c r="W258" s="56"/>
      <c r="X258" s="56"/>
      <c r="Y258" s="56"/>
      <c r="Z258" s="55"/>
      <c r="AA258" s="57"/>
      <c r="AB258" s="58"/>
      <c r="AC258" s="172">
        <f t="shared" si="27"/>
        <v>0</v>
      </c>
      <c r="AD258" s="57"/>
      <c r="AE258" s="173" t="str">
        <f t="shared" si="31"/>
        <v/>
      </c>
    </row>
    <row r="259" spans="1:31" s="183" customFormat="1" ht="23" x14ac:dyDescent="0.25">
      <c r="A259" s="4">
        <f t="shared" si="30"/>
        <v>245</v>
      </c>
      <c r="B259" s="5" t="s">
        <v>397</v>
      </c>
      <c r="C259" s="192" t="s">
        <v>303</v>
      </c>
      <c r="D259" s="174" t="s">
        <v>311</v>
      </c>
      <c r="E259" s="76"/>
      <c r="F259" s="176">
        <v>1</v>
      </c>
      <c r="G259" s="55"/>
      <c r="H259" s="55"/>
      <c r="I259" s="56"/>
      <c r="J259" s="56"/>
      <c r="K259" s="56"/>
      <c r="L259" s="56"/>
      <c r="M259" s="55"/>
      <c r="N259" s="57"/>
      <c r="O259" s="58"/>
      <c r="P259" s="172">
        <f t="shared" si="28"/>
        <v>0</v>
      </c>
      <c r="Q259" s="59"/>
      <c r="R259" s="172" t="str">
        <f t="shared" si="29"/>
        <v/>
      </c>
      <c r="S259" s="76"/>
      <c r="T259" s="55"/>
      <c r="U259" s="55"/>
      <c r="V259" s="56"/>
      <c r="W259" s="56"/>
      <c r="X259" s="56"/>
      <c r="Y259" s="56"/>
      <c r="Z259" s="55"/>
      <c r="AA259" s="57"/>
      <c r="AB259" s="58"/>
      <c r="AC259" s="172">
        <f t="shared" si="27"/>
        <v>0</v>
      </c>
      <c r="AD259" s="57"/>
      <c r="AE259" s="173" t="str">
        <f t="shared" si="31"/>
        <v/>
      </c>
    </row>
    <row r="260" spans="1:31" s="183" customFormat="1" ht="23" x14ac:dyDescent="0.25">
      <c r="A260" s="4">
        <f t="shared" si="30"/>
        <v>246</v>
      </c>
      <c r="B260" s="5" t="s">
        <v>397</v>
      </c>
      <c r="C260" s="192" t="s">
        <v>303</v>
      </c>
      <c r="D260" s="174" t="s">
        <v>312</v>
      </c>
      <c r="E260" s="76"/>
      <c r="F260" s="176">
        <v>1</v>
      </c>
      <c r="G260" s="55"/>
      <c r="H260" s="55"/>
      <c r="I260" s="56"/>
      <c r="J260" s="56"/>
      <c r="K260" s="56"/>
      <c r="L260" s="56"/>
      <c r="M260" s="55"/>
      <c r="N260" s="57"/>
      <c r="O260" s="58"/>
      <c r="P260" s="172">
        <f t="shared" si="28"/>
        <v>0</v>
      </c>
      <c r="Q260" s="59"/>
      <c r="R260" s="172" t="str">
        <f t="shared" si="29"/>
        <v/>
      </c>
      <c r="S260" s="76"/>
      <c r="T260" s="55"/>
      <c r="U260" s="55"/>
      <c r="V260" s="56"/>
      <c r="W260" s="56"/>
      <c r="X260" s="56"/>
      <c r="Y260" s="56"/>
      <c r="Z260" s="55"/>
      <c r="AA260" s="57"/>
      <c r="AB260" s="58"/>
      <c r="AC260" s="172">
        <f t="shared" si="27"/>
        <v>0</v>
      </c>
      <c r="AD260" s="57"/>
      <c r="AE260" s="173" t="str">
        <f t="shared" si="31"/>
        <v/>
      </c>
    </row>
    <row r="261" spans="1:31" s="183" customFormat="1" ht="23" x14ac:dyDescent="0.25">
      <c r="A261" s="4">
        <f t="shared" si="30"/>
        <v>247</v>
      </c>
      <c r="B261" s="5" t="s">
        <v>397</v>
      </c>
      <c r="C261" s="192" t="s">
        <v>303</v>
      </c>
      <c r="D261" s="174" t="s">
        <v>313</v>
      </c>
      <c r="E261" s="76"/>
      <c r="F261" s="176">
        <v>1</v>
      </c>
      <c r="G261" s="55"/>
      <c r="H261" s="55"/>
      <c r="I261" s="56"/>
      <c r="J261" s="56"/>
      <c r="K261" s="56"/>
      <c r="L261" s="56"/>
      <c r="M261" s="55"/>
      <c r="N261" s="57"/>
      <c r="O261" s="58"/>
      <c r="P261" s="172">
        <f t="shared" si="28"/>
        <v>0</v>
      </c>
      <c r="Q261" s="59"/>
      <c r="R261" s="172" t="str">
        <f t="shared" si="29"/>
        <v/>
      </c>
      <c r="S261" s="76"/>
      <c r="T261" s="55"/>
      <c r="U261" s="55"/>
      <c r="V261" s="56"/>
      <c r="W261" s="56"/>
      <c r="X261" s="56"/>
      <c r="Y261" s="56"/>
      <c r="Z261" s="55"/>
      <c r="AA261" s="57"/>
      <c r="AB261" s="58"/>
      <c r="AC261" s="172">
        <f t="shared" si="27"/>
        <v>0</v>
      </c>
      <c r="AD261" s="57"/>
      <c r="AE261" s="173" t="str">
        <f t="shared" si="31"/>
        <v/>
      </c>
    </row>
    <row r="262" spans="1:31" s="183" customFormat="1" ht="23" x14ac:dyDescent="0.25">
      <c r="A262" s="4">
        <f t="shared" si="30"/>
        <v>248</v>
      </c>
      <c r="B262" s="5" t="s">
        <v>397</v>
      </c>
      <c r="C262" s="192" t="s">
        <v>303</v>
      </c>
      <c r="D262" s="174" t="s">
        <v>314</v>
      </c>
      <c r="E262" s="76"/>
      <c r="F262" s="176">
        <v>1</v>
      </c>
      <c r="G262" s="55"/>
      <c r="H262" s="55"/>
      <c r="I262" s="56"/>
      <c r="J262" s="56"/>
      <c r="K262" s="56"/>
      <c r="L262" s="56"/>
      <c r="M262" s="55"/>
      <c r="N262" s="57"/>
      <c r="O262" s="58"/>
      <c r="P262" s="172">
        <f t="shared" si="28"/>
        <v>0</v>
      </c>
      <c r="Q262" s="59"/>
      <c r="R262" s="172" t="str">
        <f t="shared" si="29"/>
        <v/>
      </c>
      <c r="S262" s="76"/>
      <c r="T262" s="55"/>
      <c r="U262" s="55"/>
      <c r="V262" s="56"/>
      <c r="W262" s="56"/>
      <c r="X262" s="56"/>
      <c r="Y262" s="56"/>
      <c r="Z262" s="55"/>
      <c r="AA262" s="57"/>
      <c r="AB262" s="58"/>
      <c r="AC262" s="172">
        <f t="shared" si="27"/>
        <v>0</v>
      </c>
      <c r="AD262" s="57"/>
      <c r="AE262" s="173" t="str">
        <f t="shared" si="31"/>
        <v/>
      </c>
    </row>
    <row r="263" spans="1:31" s="183" customFormat="1" ht="23" x14ac:dyDescent="0.25">
      <c r="A263" s="4">
        <f t="shared" si="30"/>
        <v>249</v>
      </c>
      <c r="B263" s="5" t="s">
        <v>397</v>
      </c>
      <c r="C263" s="192" t="s">
        <v>303</v>
      </c>
      <c r="D263" s="174" t="s">
        <v>315</v>
      </c>
      <c r="E263" s="76"/>
      <c r="F263" s="176">
        <v>1</v>
      </c>
      <c r="G263" s="55"/>
      <c r="H263" s="55"/>
      <c r="I263" s="56"/>
      <c r="J263" s="56"/>
      <c r="K263" s="56"/>
      <c r="L263" s="56"/>
      <c r="M263" s="55"/>
      <c r="N263" s="57"/>
      <c r="O263" s="58"/>
      <c r="P263" s="172">
        <f t="shared" si="28"/>
        <v>0</v>
      </c>
      <c r="Q263" s="59"/>
      <c r="R263" s="172" t="str">
        <f t="shared" si="29"/>
        <v/>
      </c>
      <c r="S263" s="76"/>
      <c r="T263" s="55"/>
      <c r="U263" s="55"/>
      <c r="V263" s="56"/>
      <c r="W263" s="56"/>
      <c r="X263" s="56"/>
      <c r="Y263" s="56"/>
      <c r="Z263" s="55"/>
      <c r="AA263" s="57"/>
      <c r="AB263" s="58"/>
      <c r="AC263" s="172">
        <f t="shared" si="27"/>
        <v>0</v>
      </c>
      <c r="AD263" s="57"/>
      <c r="AE263" s="173" t="str">
        <f t="shared" si="31"/>
        <v/>
      </c>
    </row>
    <row r="264" spans="1:31" s="183" customFormat="1" ht="23" x14ac:dyDescent="0.25">
      <c r="A264" s="4">
        <f t="shared" si="30"/>
        <v>250</v>
      </c>
      <c r="B264" s="5" t="s">
        <v>397</v>
      </c>
      <c r="C264" s="192" t="s">
        <v>303</v>
      </c>
      <c r="D264" s="174" t="s">
        <v>316</v>
      </c>
      <c r="E264" s="76"/>
      <c r="F264" s="176">
        <v>1</v>
      </c>
      <c r="G264" s="55"/>
      <c r="H264" s="55"/>
      <c r="I264" s="56"/>
      <c r="J264" s="56"/>
      <c r="K264" s="56"/>
      <c r="L264" s="56"/>
      <c r="M264" s="55"/>
      <c r="N264" s="57"/>
      <c r="O264" s="58"/>
      <c r="P264" s="172">
        <f t="shared" si="28"/>
        <v>0</v>
      </c>
      <c r="Q264" s="59"/>
      <c r="R264" s="172" t="str">
        <f t="shared" si="29"/>
        <v/>
      </c>
      <c r="S264" s="76"/>
      <c r="T264" s="55"/>
      <c r="U264" s="55"/>
      <c r="V264" s="56"/>
      <c r="W264" s="56"/>
      <c r="X264" s="56"/>
      <c r="Y264" s="56"/>
      <c r="Z264" s="55"/>
      <c r="AA264" s="57"/>
      <c r="AB264" s="58"/>
      <c r="AC264" s="172">
        <f t="shared" si="27"/>
        <v>0</v>
      </c>
      <c r="AD264" s="57"/>
      <c r="AE264" s="173" t="str">
        <f t="shared" si="31"/>
        <v/>
      </c>
    </row>
    <row r="265" spans="1:31" s="183" customFormat="1" ht="23" x14ac:dyDescent="0.25">
      <c r="A265" s="4">
        <f t="shared" si="30"/>
        <v>251</v>
      </c>
      <c r="B265" s="5" t="s">
        <v>397</v>
      </c>
      <c r="C265" s="192" t="s">
        <v>303</v>
      </c>
      <c r="D265" s="174" t="s">
        <v>317</v>
      </c>
      <c r="E265" s="76"/>
      <c r="F265" s="176">
        <v>1</v>
      </c>
      <c r="G265" s="55"/>
      <c r="H265" s="55"/>
      <c r="I265" s="56"/>
      <c r="J265" s="56"/>
      <c r="K265" s="56"/>
      <c r="L265" s="56"/>
      <c r="M265" s="55"/>
      <c r="N265" s="57"/>
      <c r="O265" s="58"/>
      <c r="P265" s="172">
        <f t="shared" si="28"/>
        <v>0</v>
      </c>
      <c r="Q265" s="59"/>
      <c r="R265" s="172" t="str">
        <f t="shared" si="29"/>
        <v/>
      </c>
      <c r="S265" s="76"/>
      <c r="T265" s="55"/>
      <c r="U265" s="55"/>
      <c r="V265" s="56"/>
      <c r="W265" s="56"/>
      <c r="X265" s="56"/>
      <c r="Y265" s="56"/>
      <c r="Z265" s="55"/>
      <c r="AA265" s="57"/>
      <c r="AB265" s="58"/>
      <c r="AC265" s="172">
        <f t="shared" si="27"/>
        <v>0</v>
      </c>
      <c r="AD265" s="57"/>
      <c r="AE265" s="173" t="str">
        <f t="shared" si="31"/>
        <v/>
      </c>
    </row>
    <row r="266" spans="1:31" s="183" customFormat="1" ht="23" x14ac:dyDescent="0.25">
      <c r="A266" s="4">
        <f t="shared" si="30"/>
        <v>252</v>
      </c>
      <c r="B266" s="5" t="s">
        <v>397</v>
      </c>
      <c r="C266" s="192" t="s">
        <v>303</v>
      </c>
      <c r="D266" s="174" t="s">
        <v>318</v>
      </c>
      <c r="E266" s="76"/>
      <c r="F266" s="176">
        <v>1</v>
      </c>
      <c r="G266" s="55"/>
      <c r="H266" s="55"/>
      <c r="I266" s="56"/>
      <c r="J266" s="56"/>
      <c r="K266" s="56"/>
      <c r="L266" s="56"/>
      <c r="M266" s="55"/>
      <c r="N266" s="57"/>
      <c r="O266" s="58"/>
      <c r="P266" s="172">
        <f t="shared" si="28"/>
        <v>0</v>
      </c>
      <c r="Q266" s="59"/>
      <c r="R266" s="172" t="str">
        <f t="shared" si="29"/>
        <v/>
      </c>
      <c r="S266" s="76"/>
      <c r="T266" s="55"/>
      <c r="U266" s="55"/>
      <c r="V266" s="56"/>
      <c r="W266" s="56"/>
      <c r="X266" s="56"/>
      <c r="Y266" s="56"/>
      <c r="Z266" s="55"/>
      <c r="AA266" s="57"/>
      <c r="AB266" s="58"/>
      <c r="AC266" s="172">
        <f t="shared" si="27"/>
        <v>0</v>
      </c>
      <c r="AD266" s="57"/>
      <c r="AE266" s="173" t="str">
        <f t="shared" si="31"/>
        <v/>
      </c>
    </row>
    <row r="267" spans="1:31" s="183" customFormat="1" ht="23" x14ac:dyDescent="0.25">
      <c r="A267" s="4">
        <f t="shared" si="30"/>
        <v>253</v>
      </c>
      <c r="B267" s="5" t="s">
        <v>397</v>
      </c>
      <c r="C267" s="192" t="s">
        <v>319</v>
      </c>
      <c r="D267" s="178" t="s">
        <v>320</v>
      </c>
      <c r="E267" s="76"/>
      <c r="F267" s="176">
        <v>1</v>
      </c>
      <c r="G267" s="55"/>
      <c r="H267" s="55"/>
      <c r="I267" s="56"/>
      <c r="J267" s="56"/>
      <c r="K267" s="56"/>
      <c r="L267" s="56"/>
      <c r="M267" s="55"/>
      <c r="N267" s="57"/>
      <c r="O267" s="58"/>
      <c r="P267" s="172">
        <f t="shared" si="28"/>
        <v>0</v>
      </c>
      <c r="Q267" s="59"/>
      <c r="R267" s="172" t="str">
        <f t="shared" si="29"/>
        <v/>
      </c>
      <c r="S267" s="76"/>
      <c r="T267" s="55"/>
      <c r="U267" s="55"/>
      <c r="V267" s="56"/>
      <c r="W267" s="56"/>
      <c r="X267" s="56"/>
      <c r="Y267" s="56"/>
      <c r="Z267" s="55"/>
      <c r="AA267" s="57"/>
      <c r="AB267" s="58"/>
      <c r="AC267" s="172">
        <f t="shared" si="27"/>
        <v>0</v>
      </c>
      <c r="AD267" s="57"/>
      <c r="AE267" s="173" t="str">
        <f t="shared" si="31"/>
        <v/>
      </c>
    </row>
    <row r="268" spans="1:31" s="183" customFormat="1" ht="23" x14ac:dyDescent="0.25">
      <c r="A268" s="4">
        <f t="shared" si="30"/>
        <v>254</v>
      </c>
      <c r="B268" s="5" t="s">
        <v>397</v>
      </c>
      <c r="C268" s="192" t="s">
        <v>319</v>
      </c>
      <c r="D268" s="178" t="s">
        <v>321</v>
      </c>
      <c r="E268" s="76"/>
      <c r="F268" s="176">
        <v>1</v>
      </c>
      <c r="G268" s="55"/>
      <c r="H268" s="55"/>
      <c r="I268" s="56"/>
      <c r="J268" s="56"/>
      <c r="K268" s="56"/>
      <c r="L268" s="56"/>
      <c r="M268" s="55"/>
      <c r="N268" s="57"/>
      <c r="O268" s="58"/>
      <c r="P268" s="172">
        <f t="shared" si="28"/>
        <v>0</v>
      </c>
      <c r="Q268" s="59"/>
      <c r="R268" s="172" t="str">
        <f t="shared" si="29"/>
        <v/>
      </c>
      <c r="S268" s="76"/>
      <c r="T268" s="55"/>
      <c r="U268" s="55"/>
      <c r="V268" s="56"/>
      <c r="W268" s="56"/>
      <c r="X268" s="56"/>
      <c r="Y268" s="56"/>
      <c r="Z268" s="55"/>
      <c r="AA268" s="57"/>
      <c r="AB268" s="58"/>
      <c r="AC268" s="172">
        <f t="shared" si="27"/>
        <v>0</v>
      </c>
      <c r="AD268" s="57"/>
      <c r="AE268" s="173" t="str">
        <f t="shared" si="31"/>
        <v/>
      </c>
    </row>
    <row r="269" spans="1:31" s="183" customFormat="1" ht="23" x14ac:dyDescent="0.25">
      <c r="A269" s="4">
        <f t="shared" si="30"/>
        <v>255</v>
      </c>
      <c r="B269" s="5" t="s">
        <v>397</v>
      </c>
      <c r="C269" s="192" t="s">
        <v>319</v>
      </c>
      <c r="D269" s="178" t="s">
        <v>322</v>
      </c>
      <c r="E269" s="76"/>
      <c r="F269" s="176">
        <v>1</v>
      </c>
      <c r="G269" s="55"/>
      <c r="H269" s="55"/>
      <c r="I269" s="56"/>
      <c r="J269" s="56"/>
      <c r="K269" s="56"/>
      <c r="L269" s="56"/>
      <c r="M269" s="55"/>
      <c r="N269" s="57"/>
      <c r="O269" s="58"/>
      <c r="P269" s="172">
        <f t="shared" si="28"/>
        <v>0</v>
      </c>
      <c r="Q269" s="59"/>
      <c r="R269" s="172" t="str">
        <f t="shared" si="29"/>
        <v/>
      </c>
      <c r="S269" s="76"/>
      <c r="T269" s="55"/>
      <c r="U269" s="55"/>
      <c r="V269" s="56"/>
      <c r="W269" s="56"/>
      <c r="X269" s="56"/>
      <c r="Y269" s="56"/>
      <c r="Z269" s="55"/>
      <c r="AA269" s="57"/>
      <c r="AB269" s="58"/>
      <c r="AC269" s="172">
        <f t="shared" si="27"/>
        <v>0</v>
      </c>
      <c r="AD269" s="57"/>
      <c r="AE269" s="173" t="str">
        <f t="shared" si="31"/>
        <v/>
      </c>
    </row>
    <row r="270" spans="1:31" s="183" customFormat="1" ht="11.5" x14ac:dyDescent="0.25">
      <c r="A270" s="4">
        <f t="shared" si="30"/>
        <v>256</v>
      </c>
      <c r="B270" s="5" t="s">
        <v>397</v>
      </c>
      <c r="C270" s="192" t="s">
        <v>323</v>
      </c>
      <c r="D270" s="174" t="s">
        <v>324</v>
      </c>
      <c r="E270" s="76"/>
      <c r="F270" s="176">
        <v>1</v>
      </c>
      <c r="G270" s="55"/>
      <c r="H270" s="55"/>
      <c r="I270" s="56"/>
      <c r="J270" s="56"/>
      <c r="K270" s="56"/>
      <c r="L270" s="56"/>
      <c r="M270" s="55"/>
      <c r="N270" s="57"/>
      <c r="O270" s="58"/>
      <c r="P270" s="172">
        <f t="shared" si="28"/>
        <v>0</v>
      </c>
      <c r="Q270" s="59"/>
      <c r="R270" s="172" t="str">
        <f t="shared" si="29"/>
        <v/>
      </c>
      <c r="S270" s="76"/>
      <c r="T270" s="55"/>
      <c r="U270" s="55"/>
      <c r="V270" s="56"/>
      <c r="W270" s="56"/>
      <c r="X270" s="56"/>
      <c r="Y270" s="56"/>
      <c r="Z270" s="55"/>
      <c r="AA270" s="57"/>
      <c r="AB270" s="58"/>
      <c r="AC270" s="172">
        <f t="shared" si="27"/>
        <v>0</v>
      </c>
      <c r="AD270" s="57"/>
      <c r="AE270" s="173" t="str">
        <f t="shared" si="31"/>
        <v/>
      </c>
    </row>
    <row r="271" spans="1:31" s="164" customFormat="1" ht="65.25" customHeight="1" x14ac:dyDescent="0.25">
      <c r="A271" s="4">
        <f>A270+1</f>
        <v>257</v>
      </c>
      <c r="B271" s="5" t="s">
        <v>397</v>
      </c>
      <c r="C271" s="175" t="s">
        <v>325</v>
      </c>
      <c r="D271" s="174" t="s">
        <v>326</v>
      </c>
      <c r="E271" s="76"/>
      <c r="F271" s="176">
        <v>1</v>
      </c>
      <c r="G271" s="55"/>
      <c r="H271" s="55"/>
      <c r="I271" s="56"/>
      <c r="J271" s="56"/>
      <c r="K271" s="56"/>
      <c r="L271" s="56"/>
      <c r="M271" s="55"/>
      <c r="N271" s="57"/>
      <c r="O271" s="58"/>
      <c r="P271" s="172">
        <f t="shared" si="28"/>
        <v>0</v>
      </c>
      <c r="Q271" s="59"/>
      <c r="R271" s="172" t="str">
        <f t="shared" si="29"/>
        <v/>
      </c>
      <c r="S271" s="76"/>
      <c r="T271" s="55"/>
      <c r="U271" s="55"/>
      <c r="V271" s="56"/>
      <c r="W271" s="56"/>
      <c r="X271" s="56"/>
      <c r="Y271" s="56"/>
      <c r="Z271" s="55"/>
      <c r="AA271" s="57"/>
      <c r="AB271" s="58"/>
      <c r="AC271" s="172">
        <f t="shared" si="27"/>
        <v>0</v>
      </c>
      <c r="AD271" s="57"/>
      <c r="AE271" s="173" t="str">
        <f t="shared" si="31"/>
        <v/>
      </c>
    </row>
    <row r="272" spans="1:31" s="164" customFormat="1" ht="11.5" x14ac:dyDescent="0.25">
      <c r="A272" s="4">
        <f t="shared" ref="A272:A291" si="32">A271+1</f>
        <v>258</v>
      </c>
      <c r="B272" s="5" t="s">
        <v>397</v>
      </c>
      <c r="C272" s="175" t="s">
        <v>325</v>
      </c>
      <c r="D272" s="174" t="s">
        <v>327</v>
      </c>
      <c r="E272" s="76"/>
      <c r="F272" s="176">
        <v>1</v>
      </c>
      <c r="G272" s="55"/>
      <c r="H272" s="55"/>
      <c r="I272" s="56"/>
      <c r="J272" s="56"/>
      <c r="K272" s="56"/>
      <c r="L272" s="56"/>
      <c r="M272" s="55"/>
      <c r="N272" s="57"/>
      <c r="O272" s="58"/>
      <c r="P272" s="172">
        <f t="shared" si="28"/>
        <v>0</v>
      </c>
      <c r="Q272" s="59"/>
      <c r="R272" s="172" t="str">
        <f t="shared" si="29"/>
        <v/>
      </c>
      <c r="S272" s="76"/>
      <c r="T272" s="55"/>
      <c r="U272" s="55"/>
      <c r="V272" s="56"/>
      <c r="W272" s="56"/>
      <c r="X272" s="56"/>
      <c r="Y272" s="56"/>
      <c r="Z272" s="55"/>
      <c r="AA272" s="57"/>
      <c r="AB272" s="58"/>
      <c r="AC272" s="172">
        <f t="shared" si="27"/>
        <v>0</v>
      </c>
      <c r="AD272" s="57"/>
      <c r="AE272" s="173" t="str">
        <f t="shared" si="31"/>
        <v/>
      </c>
    </row>
    <row r="273" spans="1:31" s="164" customFormat="1" ht="11.5" x14ac:dyDescent="0.25">
      <c r="A273" s="4">
        <f t="shared" si="32"/>
        <v>259</v>
      </c>
      <c r="B273" s="5" t="s">
        <v>397</v>
      </c>
      <c r="C273" s="175" t="s">
        <v>325</v>
      </c>
      <c r="D273" s="174" t="s">
        <v>328</v>
      </c>
      <c r="E273" s="76"/>
      <c r="F273" s="176">
        <v>1</v>
      </c>
      <c r="G273" s="55"/>
      <c r="H273" s="55"/>
      <c r="I273" s="56"/>
      <c r="J273" s="56"/>
      <c r="K273" s="56"/>
      <c r="L273" s="56"/>
      <c r="M273" s="55"/>
      <c r="N273" s="57"/>
      <c r="O273" s="58"/>
      <c r="P273" s="172">
        <f t="shared" si="28"/>
        <v>0</v>
      </c>
      <c r="Q273" s="59"/>
      <c r="R273" s="172" t="str">
        <f t="shared" si="29"/>
        <v/>
      </c>
      <c r="S273" s="76"/>
      <c r="T273" s="55"/>
      <c r="U273" s="55"/>
      <c r="V273" s="56"/>
      <c r="W273" s="56"/>
      <c r="X273" s="56"/>
      <c r="Y273" s="56"/>
      <c r="Z273" s="55"/>
      <c r="AA273" s="57"/>
      <c r="AB273" s="58"/>
      <c r="AC273" s="172">
        <f t="shared" si="27"/>
        <v>0</v>
      </c>
      <c r="AD273" s="57"/>
      <c r="AE273" s="173" t="str">
        <f t="shared" si="31"/>
        <v/>
      </c>
    </row>
    <row r="274" spans="1:31" s="164" customFormat="1" ht="11.5" x14ac:dyDescent="0.25">
      <c r="A274" s="4">
        <f t="shared" si="32"/>
        <v>260</v>
      </c>
      <c r="B274" s="5" t="s">
        <v>397</v>
      </c>
      <c r="C274" s="175" t="s">
        <v>325</v>
      </c>
      <c r="D274" s="174" t="s">
        <v>329</v>
      </c>
      <c r="E274" s="76"/>
      <c r="F274" s="176">
        <v>1</v>
      </c>
      <c r="G274" s="55"/>
      <c r="H274" s="55"/>
      <c r="I274" s="56"/>
      <c r="J274" s="56"/>
      <c r="K274" s="56"/>
      <c r="L274" s="56"/>
      <c r="M274" s="55"/>
      <c r="N274" s="57"/>
      <c r="O274" s="58"/>
      <c r="P274" s="172">
        <f t="shared" si="28"/>
        <v>0</v>
      </c>
      <c r="Q274" s="59"/>
      <c r="R274" s="172" t="str">
        <f t="shared" si="29"/>
        <v/>
      </c>
      <c r="S274" s="76"/>
      <c r="T274" s="55"/>
      <c r="U274" s="55"/>
      <c r="V274" s="56"/>
      <c r="W274" s="56"/>
      <c r="X274" s="56"/>
      <c r="Y274" s="56"/>
      <c r="Z274" s="55"/>
      <c r="AA274" s="57"/>
      <c r="AB274" s="58"/>
      <c r="AC274" s="172">
        <f t="shared" si="27"/>
        <v>0</v>
      </c>
      <c r="AD274" s="57"/>
      <c r="AE274" s="173" t="str">
        <f t="shared" si="31"/>
        <v/>
      </c>
    </row>
    <row r="275" spans="1:31" s="164" customFormat="1" ht="11.5" x14ac:dyDescent="0.25">
      <c r="A275" s="4">
        <f t="shared" si="32"/>
        <v>261</v>
      </c>
      <c r="B275" s="5" t="s">
        <v>397</v>
      </c>
      <c r="C275" s="175" t="s">
        <v>325</v>
      </c>
      <c r="D275" s="174" t="s">
        <v>330</v>
      </c>
      <c r="E275" s="76"/>
      <c r="F275" s="176">
        <v>1</v>
      </c>
      <c r="G275" s="55"/>
      <c r="H275" s="55"/>
      <c r="I275" s="56"/>
      <c r="J275" s="56"/>
      <c r="K275" s="56"/>
      <c r="L275" s="56"/>
      <c r="M275" s="55"/>
      <c r="N275" s="57"/>
      <c r="O275" s="58"/>
      <c r="P275" s="172">
        <f t="shared" si="28"/>
        <v>0</v>
      </c>
      <c r="Q275" s="59"/>
      <c r="R275" s="172" t="str">
        <f t="shared" si="29"/>
        <v/>
      </c>
      <c r="S275" s="76"/>
      <c r="T275" s="55"/>
      <c r="U275" s="55"/>
      <c r="V275" s="56"/>
      <c r="W275" s="56"/>
      <c r="X275" s="56"/>
      <c r="Y275" s="56"/>
      <c r="Z275" s="55"/>
      <c r="AA275" s="57"/>
      <c r="AB275" s="58"/>
      <c r="AC275" s="172">
        <f t="shared" si="27"/>
        <v>0</v>
      </c>
      <c r="AD275" s="57"/>
      <c r="AE275" s="173" t="str">
        <f t="shared" si="31"/>
        <v/>
      </c>
    </row>
    <row r="276" spans="1:31" s="164" customFormat="1" ht="38.25" customHeight="1" x14ac:dyDescent="0.25">
      <c r="A276" s="4">
        <f t="shared" si="32"/>
        <v>262</v>
      </c>
      <c r="B276" s="5" t="s">
        <v>397</v>
      </c>
      <c r="C276" s="175" t="s">
        <v>325</v>
      </c>
      <c r="D276" s="191" t="s">
        <v>331</v>
      </c>
      <c r="E276" s="76"/>
      <c r="F276" s="176">
        <v>1</v>
      </c>
      <c r="G276" s="55"/>
      <c r="H276" s="55"/>
      <c r="I276" s="56"/>
      <c r="J276" s="56"/>
      <c r="K276" s="56"/>
      <c r="L276" s="56"/>
      <c r="M276" s="55"/>
      <c r="N276" s="57"/>
      <c r="O276" s="58"/>
      <c r="P276" s="172">
        <f t="shared" si="28"/>
        <v>0</v>
      </c>
      <c r="Q276" s="59"/>
      <c r="R276" s="172" t="str">
        <f t="shared" si="29"/>
        <v/>
      </c>
      <c r="S276" s="76"/>
      <c r="T276" s="55"/>
      <c r="U276" s="55"/>
      <c r="V276" s="56"/>
      <c r="W276" s="56"/>
      <c r="X276" s="56"/>
      <c r="Y276" s="56"/>
      <c r="Z276" s="55"/>
      <c r="AA276" s="57"/>
      <c r="AB276" s="58"/>
      <c r="AC276" s="172">
        <f t="shared" ref="AC276:AC291" si="33">+AA276-(AA276*AB276)</f>
        <v>0</v>
      </c>
      <c r="AD276" s="57"/>
      <c r="AE276" s="173" t="str">
        <f t="shared" si="31"/>
        <v/>
      </c>
    </row>
    <row r="277" spans="1:31" s="164" customFormat="1" ht="38.25" customHeight="1" x14ac:dyDescent="0.25">
      <c r="A277" s="4">
        <f t="shared" si="32"/>
        <v>263</v>
      </c>
      <c r="B277" s="5" t="s">
        <v>397</v>
      </c>
      <c r="C277" s="175" t="s">
        <v>325</v>
      </c>
      <c r="D277" s="174" t="s">
        <v>332</v>
      </c>
      <c r="E277" s="76"/>
      <c r="F277" s="176">
        <v>1</v>
      </c>
      <c r="G277" s="55"/>
      <c r="H277" s="55"/>
      <c r="I277" s="56"/>
      <c r="J277" s="56"/>
      <c r="K277" s="56"/>
      <c r="L277" s="56"/>
      <c r="M277" s="55"/>
      <c r="N277" s="57"/>
      <c r="O277" s="58"/>
      <c r="P277" s="172">
        <f t="shared" si="28"/>
        <v>0</v>
      </c>
      <c r="Q277" s="59"/>
      <c r="R277" s="172" t="str">
        <f t="shared" si="29"/>
        <v/>
      </c>
      <c r="S277" s="76"/>
      <c r="T277" s="55"/>
      <c r="U277" s="55"/>
      <c r="V277" s="56"/>
      <c r="W277" s="56"/>
      <c r="X277" s="56"/>
      <c r="Y277" s="56"/>
      <c r="Z277" s="55"/>
      <c r="AA277" s="57"/>
      <c r="AB277" s="58"/>
      <c r="AC277" s="172">
        <f t="shared" si="33"/>
        <v>0</v>
      </c>
      <c r="AD277" s="57"/>
      <c r="AE277" s="173" t="str">
        <f t="shared" si="31"/>
        <v/>
      </c>
    </row>
    <row r="278" spans="1:31" s="164" customFormat="1" ht="38.25" customHeight="1" x14ac:dyDescent="0.25">
      <c r="A278" s="4">
        <f t="shared" si="32"/>
        <v>264</v>
      </c>
      <c r="B278" s="5" t="s">
        <v>397</v>
      </c>
      <c r="C278" s="175" t="s">
        <v>325</v>
      </c>
      <c r="D278" s="174" t="s">
        <v>333</v>
      </c>
      <c r="E278" s="76"/>
      <c r="F278" s="176">
        <v>1</v>
      </c>
      <c r="G278" s="55"/>
      <c r="H278" s="55"/>
      <c r="I278" s="56"/>
      <c r="J278" s="56"/>
      <c r="K278" s="56"/>
      <c r="L278" s="56"/>
      <c r="M278" s="55"/>
      <c r="N278" s="57"/>
      <c r="O278" s="58"/>
      <c r="P278" s="172">
        <f t="shared" si="28"/>
        <v>0</v>
      </c>
      <c r="Q278" s="59"/>
      <c r="R278" s="172" t="str">
        <f t="shared" si="29"/>
        <v/>
      </c>
      <c r="S278" s="76"/>
      <c r="T278" s="55"/>
      <c r="U278" s="55"/>
      <c r="V278" s="56"/>
      <c r="W278" s="56"/>
      <c r="X278" s="56"/>
      <c r="Y278" s="56"/>
      <c r="Z278" s="55"/>
      <c r="AA278" s="57"/>
      <c r="AB278" s="58"/>
      <c r="AC278" s="172">
        <f t="shared" si="33"/>
        <v>0</v>
      </c>
      <c r="AD278" s="57"/>
      <c r="AE278" s="173" t="str">
        <f t="shared" si="31"/>
        <v/>
      </c>
    </row>
    <row r="279" spans="1:31" s="164" customFormat="1" ht="38.25" customHeight="1" x14ac:dyDescent="0.25">
      <c r="A279" s="4">
        <f t="shared" si="32"/>
        <v>265</v>
      </c>
      <c r="B279" s="5" t="s">
        <v>397</v>
      </c>
      <c r="C279" s="175" t="s">
        <v>325</v>
      </c>
      <c r="D279" s="174" t="s">
        <v>334</v>
      </c>
      <c r="E279" s="76"/>
      <c r="F279" s="176">
        <v>1</v>
      </c>
      <c r="G279" s="55"/>
      <c r="H279" s="55"/>
      <c r="I279" s="56"/>
      <c r="J279" s="56"/>
      <c r="K279" s="56"/>
      <c r="L279" s="56"/>
      <c r="M279" s="55"/>
      <c r="N279" s="57"/>
      <c r="O279" s="58"/>
      <c r="P279" s="172">
        <f t="shared" si="28"/>
        <v>0</v>
      </c>
      <c r="Q279" s="59"/>
      <c r="R279" s="172" t="str">
        <f t="shared" si="29"/>
        <v/>
      </c>
      <c r="S279" s="76"/>
      <c r="T279" s="55"/>
      <c r="U279" s="55"/>
      <c r="V279" s="56"/>
      <c r="W279" s="56"/>
      <c r="X279" s="56"/>
      <c r="Y279" s="56"/>
      <c r="Z279" s="55"/>
      <c r="AA279" s="57"/>
      <c r="AB279" s="58"/>
      <c r="AC279" s="172">
        <f t="shared" si="33"/>
        <v>0</v>
      </c>
      <c r="AD279" s="57"/>
      <c r="AE279" s="173" t="str">
        <f t="shared" si="31"/>
        <v/>
      </c>
    </row>
    <row r="280" spans="1:31" s="164" customFormat="1" ht="38.25" customHeight="1" x14ac:dyDescent="0.25">
      <c r="A280" s="4">
        <f t="shared" si="32"/>
        <v>266</v>
      </c>
      <c r="B280" s="5" t="s">
        <v>397</v>
      </c>
      <c r="C280" s="175" t="s">
        <v>325</v>
      </c>
      <c r="D280" s="174" t="s">
        <v>335</v>
      </c>
      <c r="E280" s="76"/>
      <c r="F280" s="176">
        <v>1</v>
      </c>
      <c r="G280" s="55"/>
      <c r="H280" s="55"/>
      <c r="I280" s="56"/>
      <c r="J280" s="56"/>
      <c r="K280" s="56"/>
      <c r="L280" s="56"/>
      <c r="M280" s="55"/>
      <c r="N280" s="57"/>
      <c r="O280" s="58"/>
      <c r="P280" s="172">
        <f t="shared" si="28"/>
        <v>0</v>
      </c>
      <c r="Q280" s="59"/>
      <c r="R280" s="172" t="str">
        <f t="shared" si="29"/>
        <v/>
      </c>
      <c r="S280" s="76"/>
      <c r="T280" s="55"/>
      <c r="U280" s="55"/>
      <c r="V280" s="56"/>
      <c r="W280" s="56"/>
      <c r="X280" s="56"/>
      <c r="Y280" s="56"/>
      <c r="Z280" s="55"/>
      <c r="AA280" s="57"/>
      <c r="AB280" s="58"/>
      <c r="AC280" s="172">
        <f t="shared" si="33"/>
        <v>0</v>
      </c>
      <c r="AD280" s="57"/>
      <c r="AE280" s="173" t="str">
        <f t="shared" si="31"/>
        <v/>
      </c>
    </row>
    <row r="281" spans="1:31" s="164" customFormat="1" ht="38.25" customHeight="1" x14ac:dyDescent="0.25">
      <c r="A281" s="4">
        <f t="shared" si="32"/>
        <v>267</v>
      </c>
      <c r="B281" s="5" t="s">
        <v>397</v>
      </c>
      <c r="C281" s="175" t="s">
        <v>325</v>
      </c>
      <c r="D281" s="174" t="s">
        <v>336</v>
      </c>
      <c r="E281" s="76"/>
      <c r="F281" s="176">
        <v>1</v>
      </c>
      <c r="G281" s="55"/>
      <c r="H281" s="55"/>
      <c r="I281" s="56"/>
      <c r="J281" s="56"/>
      <c r="K281" s="56"/>
      <c r="L281" s="56"/>
      <c r="M281" s="55"/>
      <c r="N281" s="57"/>
      <c r="O281" s="58"/>
      <c r="P281" s="172">
        <f t="shared" si="28"/>
        <v>0</v>
      </c>
      <c r="Q281" s="59"/>
      <c r="R281" s="172" t="str">
        <f t="shared" si="29"/>
        <v/>
      </c>
      <c r="S281" s="76"/>
      <c r="T281" s="55"/>
      <c r="U281" s="55"/>
      <c r="V281" s="56"/>
      <c r="W281" s="56"/>
      <c r="X281" s="56"/>
      <c r="Y281" s="56"/>
      <c r="Z281" s="55"/>
      <c r="AA281" s="57"/>
      <c r="AB281" s="58"/>
      <c r="AC281" s="172">
        <f t="shared" si="33"/>
        <v>0</v>
      </c>
      <c r="AD281" s="57"/>
      <c r="AE281" s="173" t="str">
        <f t="shared" si="31"/>
        <v/>
      </c>
    </row>
    <row r="282" spans="1:31" s="164" customFormat="1" ht="38.25" customHeight="1" x14ac:dyDescent="0.25">
      <c r="A282" s="4">
        <f t="shared" si="32"/>
        <v>268</v>
      </c>
      <c r="B282" s="5" t="s">
        <v>397</v>
      </c>
      <c r="C282" s="175" t="s">
        <v>325</v>
      </c>
      <c r="D282" s="174" t="s">
        <v>337</v>
      </c>
      <c r="E282" s="76"/>
      <c r="F282" s="176">
        <v>1</v>
      </c>
      <c r="G282" s="55"/>
      <c r="H282" s="55"/>
      <c r="I282" s="56"/>
      <c r="J282" s="56"/>
      <c r="K282" s="56"/>
      <c r="L282" s="56"/>
      <c r="M282" s="55"/>
      <c r="N282" s="57"/>
      <c r="O282" s="58"/>
      <c r="P282" s="172">
        <f t="shared" si="28"/>
        <v>0</v>
      </c>
      <c r="Q282" s="59"/>
      <c r="R282" s="172" t="str">
        <f t="shared" si="29"/>
        <v/>
      </c>
      <c r="S282" s="76"/>
      <c r="T282" s="55"/>
      <c r="U282" s="55"/>
      <c r="V282" s="56"/>
      <c r="W282" s="56"/>
      <c r="X282" s="56"/>
      <c r="Y282" s="56"/>
      <c r="Z282" s="55"/>
      <c r="AA282" s="57"/>
      <c r="AB282" s="58"/>
      <c r="AC282" s="172">
        <f t="shared" si="33"/>
        <v>0</v>
      </c>
      <c r="AD282" s="57"/>
      <c r="AE282" s="173" t="str">
        <f t="shared" si="31"/>
        <v/>
      </c>
    </row>
    <row r="283" spans="1:31" s="164" customFormat="1" ht="11.5" x14ac:dyDescent="0.25">
      <c r="A283" s="5">
        <f t="shared" si="32"/>
        <v>269</v>
      </c>
      <c r="B283" s="5" t="s">
        <v>397</v>
      </c>
      <c r="C283" s="5" t="s">
        <v>325</v>
      </c>
      <c r="D283" s="181" t="s">
        <v>338</v>
      </c>
      <c r="E283" s="12"/>
      <c r="F283" s="176">
        <v>1</v>
      </c>
      <c r="G283" s="55"/>
      <c r="H283" s="55"/>
      <c r="I283" s="56"/>
      <c r="J283" s="56"/>
      <c r="K283" s="56"/>
      <c r="L283" s="56"/>
      <c r="M283" s="55"/>
      <c r="N283" s="57"/>
      <c r="O283" s="58"/>
      <c r="P283" s="172">
        <f t="shared" si="28"/>
        <v>0</v>
      </c>
      <c r="Q283" s="59"/>
      <c r="R283" s="172" t="str">
        <f t="shared" si="29"/>
        <v/>
      </c>
      <c r="S283" s="76"/>
      <c r="T283" s="55"/>
      <c r="U283" s="55"/>
      <c r="V283" s="56"/>
      <c r="W283" s="56"/>
      <c r="X283" s="56"/>
      <c r="Y283" s="56"/>
      <c r="Z283" s="55"/>
      <c r="AA283" s="57"/>
      <c r="AB283" s="58"/>
      <c r="AC283" s="172">
        <f t="shared" si="33"/>
        <v>0</v>
      </c>
      <c r="AD283" s="57"/>
      <c r="AE283" s="173" t="str">
        <f t="shared" si="31"/>
        <v/>
      </c>
    </row>
    <row r="284" spans="1:31" s="164" customFormat="1" ht="23" x14ac:dyDescent="0.25">
      <c r="A284" s="5">
        <f t="shared" si="32"/>
        <v>270</v>
      </c>
      <c r="B284" s="5" t="s">
        <v>397</v>
      </c>
      <c r="C284" s="5" t="s">
        <v>325</v>
      </c>
      <c r="D284" s="178" t="s">
        <v>339</v>
      </c>
      <c r="E284" s="12"/>
      <c r="F284" s="176">
        <v>1</v>
      </c>
      <c r="G284" s="55"/>
      <c r="H284" s="55"/>
      <c r="I284" s="56"/>
      <c r="J284" s="56"/>
      <c r="K284" s="56"/>
      <c r="L284" s="56"/>
      <c r="M284" s="55"/>
      <c r="N284" s="57"/>
      <c r="O284" s="58"/>
      <c r="P284" s="172">
        <f t="shared" si="28"/>
        <v>0</v>
      </c>
      <c r="Q284" s="59"/>
      <c r="R284" s="172" t="str">
        <f t="shared" si="29"/>
        <v/>
      </c>
      <c r="S284" s="76"/>
      <c r="T284" s="55"/>
      <c r="U284" s="55"/>
      <c r="V284" s="56"/>
      <c r="W284" s="56"/>
      <c r="X284" s="56"/>
      <c r="Y284" s="56"/>
      <c r="Z284" s="55"/>
      <c r="AA284" s="57"/>
      <c r="AB284" s="58"/>
      <c r="AC284" s="172">
        <f t="shared" si="33"/>
        <v>0</v>
      </c>
      <c r="AD284" s="57"/>
      <c r="AE284" s="173" t="str">
        <f t="shared" si="31"/>
        <v/>
      </c>
    </row>
    <row r="285" spans="1:31" s="164" customFormat="1" ht="11.5" x14ac:dyDescent="0.25">
      <c r="A285" s="5">
        <f t="shared" si="32"/>
        <v>271</v>
      </c>
      <c r="B285" s="5" t="s">
        <v>397</v>
      </c>
      <c r="C285" s="17" t="s">
        <v>325</v>
      </c>
      <c r="D285" s="178" t="s">
        <v>340</v>
      </c>
      <c r="E285" s="6"/>
      <c r="F285" s="179">
        <v>1</v>
      </c>
      <c r="G285" s="55"/>
      <c r="H285" s="55"/>
      <c r="I285" s="56"/>
      <c r="J285" s="56"/>
      <c r="K285" s="56"/>
      <c r="L285" s="56"/>
      <c r="M285" s="55"/>
      <c r="N285" s="57"/>
      <c r="O285" s="58"/>
      <c r="P285" s="172">
        <f t="shared" si="28"/>
        <v>0</v>
      </c>
      <c r="Q285" s="59"/>
      <c r="R285" s="172" t="str">
        <f t="shared" si="29"/>
        <v/>
      </c>
      <c r="S285" s="76"/>
      <c r="T285" s="55"/>
      <c r="U285" s="55"/>
      <c r="V285" s="56"/>
      <c r="W285" s="56"/>
      <c r="X285" s="56"/>
      <c r="Y285" s="56"/>
      <c r="Z285" s="55"/>
      <c r="AA285" s="57"/>
      <c r="AB285" s="58"/>
      <c r="AC285" s="172"/>
      <c r="AD285" s="57"/>
      <c r="AE285" s="173" t="str">
        <f t="shared" si="31"/>
        <v/>
      </c>
    </row>
    <row r="286" spans="1:31" s="164" customFormat="1" ht="23" x14ac:dyDescent="0.25">
      <c r="A286" s="5">
        <f t="shared" si="32"/>
        <v>272</v>
      </c>
      <c r="B286" s="5" t="s">
        <v>397</v>
      </c>
      <c r="C286" s="5" t="s">
        <v>341</v>
      </c>
      <c r="D286" s="178" t="s">
        <v>342</v>
      </c>
      <c r="E286" s="12"/>
      <c r="F286" s="176">
        <v>1</v>
      </c>
      <c r="G286" s="55"/>
      <c r="H286" s="55"/>
      <c r="I286" s="56"/>
      <c r="J286" s="56"/>
      <c r="K286" s="56"/>
      <c r="L286" s="56"/>
      <c r="M286" s="55"/>
      <c r="N286" s="57"/>
      <c r="O286" s="58"/>
      <c r="P286" s="172">
        <f t="shared" si="28"/>
        <v>0</v>
      </c>
      <c r="Q286" s="59"/>
      <c r="R286" s="172" t="str">
        <f t="shared" si="29"/>
        <v/>
      </c>
      <c r="S286" s="76"/>
      <c r="T286" s="55"/>
      <c r="U286" s="55"/>
      <c r="V286" s="56"/>
      <c r="W286" s="56"/>
      <c r="X286" s="56"/>
      <c r="Y286" s="56"/>
      <c r="Z286" s="55"/>
      <c r="AA286" s="57"/>
      <c r="AB286" s="58"/>
      <c r="AC286" s="172">
        <f t="shared" si="33"/>
        <v>0</v>
      </c>
      <c r="AD286" s="57"/>
      <c r="AE286" s="173" t="str">
        <f t="shared" si="31"/>
        <v/>
      </c>
    </row>
    <row r="287" spans="1:31" s="164" customFormat="1" ht="23" x14ac:dyDescent="0.25">
      <c r="A287" s="5">
        <f t="shared" si="32"/>
        <v>273</v>
      </c>
      <c r="B287" s="5" t="s">
        <v>397</v>
      </c>
      <c r="C287" s="5" t="s">
        <v>341</v>
      </c>
      <c r="D287" s="178" t="s">
        <v>343</v>
      </c>
      <c r="E287" s="12"/>
      <c r="F287" s="176">
        <v>1</v>
      </c>
      <c r="G287" s="55"/>
      <c r="H287" s="55"/>
      <c r="I287" s="56"/>
      <c r="J287" s="56"/>
      <c r="K287" s="56"/>
      <c r="L287" s="56"/>
      <c r="M287" s="55"/>
      <c r="N287" s="57"/>
      <c r="O287" s="58"/>
      <c r="P287" s="172">
        <f t="shared" si="28"/>
        <v>0</v>
      </c>
      <c r="Q287" s="59"/>
      <c r="R287" s="172" t="str">
        <f t="shared" si="29"/>
        <v/>
      </c>
      <c r="S287" s="76"/>
      <c r="T287" s="55"/>
      <c r="U287" s="55"/>
      <c r="V287" s="56"/>
      <c r="W287" s="56"/>
      <c r="X287" s="56"/>
      <c r="Y287" s="56"/>
      <c r="Z287" s="55"/>
      <c r="AA287" s="57"/>
      <c r="AB287" s="58"/>
      <c r="AC287" s="172">
        <f t="shared" si="33"/>
        <v>0</v>
      </c>
      <c r="AD287" s="57"/>
      <c r="AE287" s="173" t="str">
        <f t="shared" si="31"/>
        <v/>
      </c>
    </row>
    <row r="288" spans="1:31" s="164" customFormat="1" ht="23" x14ac:dyDescent="0.25">
      <c r="A288" s="5">
        <f t="shared" si="32"/>
        <v>274</v>
      </c>
      <c r="B288" s="5" t="s">
        <v>397</v>
      </c>
      <c r="C288" s="5" t="s">
        <v>344</v>
      </c>
      <c r="D288" s="178" t="s">
        <v>345</v>
      </c>
      <c r="E288" s="12"/>
      <c r="F288" s="176">
        <v>1</v>
      </c>
      <c r="G288" s="55"/>
      <c r="H288" s="55"/>
      <c r="I288" s="56"/>
      <c r="J288" s="56"/>
      <c r="K288" s="56"/>
      <c r="L288" s="56"/>
      <c r="M288" s="55"/>
      <c r="N288" s="57"/>
      <c r="O288" s="58"/>
      <c r="P288" s="172">
        <f t="shared" ref="P288:P291" si="34">+N288-(N288*O288)</f>
        <v>0</v>
      </c>
      <c r="Q288" s="59"/>
      <c r="R288" s="172" t="str">
        <f t="shared" si="29"/>
        <v/>
      </c>
      <c r="S288" s="76"/>
      <c r="T288" s="55"/>
      <c r="U288" s="55"/>
      <c r="V288" s="56"/>
      <c r="W288" s="56"/>
      <c r="X288" s="56"/>
      <c r="Y288" s="56"/>
      <c r="Z288" s="55"/>
      <c r="AA288" s="57"/>
      <c r="AB288" s="58"/>
      <c r="AC288" s="172">
        <f t="shared" si="33"/>
        <v>0</v>
      </c>
      <c r="AD288" s="57"/>
      <c r="AE288" s="173" t="str">
        <f t="shared" si="31"/>
        <v/>
      </c>
    </row>
    <row r="289" spans="1:31" s="164" customFormat="1" ht="11.5" x14ac:dyDescent="0.25">
      <c r="A289" s="4">
        <f t="shared" si="32"/>
        <v>275</v>
      </c>
      <c r="B289" s="5" t="s">
        <v>397</v>
      </c>
      <c r="C289" s="175" t="s">
        <v>346</v>
      </c>
      <c r="D289" s="191" t="s">
        <v>347</v>
      </c>
      <c r="E289" s="76"/>
      <c r="F289" s="176">
        <v>1</v>
      </c>
      <c r="G289" s="55"/>
      <c r="H289" s="55"/>
      <c r="I289" s="56"/>
      <c r="J289" s="56"/>
      <c r="K289" s="56"/>
      <c r="L289" s="56"/>
      <c r="M289" s="55"/>
      <c r="N289" s="57"/>
      <c r="O289" s="58"/>
      <c r="P289" s="172">
        <f t="shared" si="34"/>
        <v>0</v>
      </c>
      <c r="Q289" s="59"/>
      <c r="R289" s="172" t="str">
        <f t="shared" si="29"/>
        <v/>
      </c>
      <c r="S289" s="76"/>
      <c r="T289" s="55"/>
      <c r="U289" s="55"/>
      <c r="V289" s="56"/>
      <c r="W289" s="56"/>
      <c r="X289" s="56"/>
      <c r="Y289" s="56"/>
      <c r="Z289" s="55"/>
      <c r="AA289" s="57"/>
      <c r="AB289" s="58"/>
      <c r="AC289" s="172">
        <f t="shared" si="33"/>
        <v>0</v>
      </c>
      <c r="AD289" s="57"/>
      <c r="AE289" s="173" t="str">
        <f t="shared" si="31"/>
        <v/>
      </c>
    </row>
    <row r="290" spans="1:31" s="164" customFormat="1" ht="23" x14ac:dyDescent="0.25">
      <c r="A290" s="4">
        <f t="shared" si="32"/>
        <v>276</v>
      </c>
      <c r="B290" s="5" t="s">
        <v>397</v>
      </c>
      <c r="C290" s="175" t="s">
        <v>82</v>
      </c>
      <c r="D290" s="174" t="s">
        <v>348</v>
      </c>
      <c r="E290" s="76"/>
      <c r="F290" s="176">
        <v>1</v>
      </c>
      <c r="G290" s="55"/>
      <c r="H290" s="55"/>
      <c r="I290" s="56"/>
      <c r="J290" s="56"/>
      <c r="K290" s="56"/>
      <c r="L290" s="56"/>
      <c r="M290" s="55"/>
      <c r="N290" s="57"/>
      <c r="O290" s="58"/>
      <c r="P290" s="172">
        <f t="shared" si="34"/>
        <v>0</v>
      </c>
      <c r="Q290" s="59"/>
      <c r="R290" s="172" t="str">
        <f t="shared" si="29"/>
        <v/>
      </c>
      <c r="S290" s="76"/>
      <c r="T290" s="55"/>
      <c r="U290" s="55"/>
      <c r="V290" s="56"/>
      <c r="W290" s="56"/>
      <c r="X290" s="56"/>
      <c r="Y290" s="56"/>
      <c r="Z290" s="55"/>
      <c r="AA290" s="57"/>
      <c r="AB290" s="58"/>
      <c r="AC290" s="172">
        <f t="shared" si="33"/>
        <v>0</v>
      </c>
      <c r="AD290" s="57"/>
      <c r="AE290" s="173" t="str">
        <f t="shared" si="31"/>
        <v/>
      </c>
    </row>
    <row r="291" spans="1:31" s="164" customFormat="1" ht="38.25" customHeight="1" x14ac:dyDescent="0.25">
      <c r="A291" s="4">
        <f t="shared" si="32"/>
        <v>277</v>
      </c>
      <c r="B291" s="5" t="s">
        <v>397</v>
      </c>
      <c r="C291" s="187" t="s">
        <v>86</v>
      </c>
      <c r="D291" s="186" t="s">
        <v>349</v>
      </c>
      <c r="E291" s="70"/>
      <c r="F291" s="188">
        <v>1</v>
      </c>
      <c r="G291" s="66"/>
      <c r="H291" s="66"/>
      <c r="I291" s="78"/>
      <c r="J291" s="78"/>
      <c r="K291" s="78"/>
      <c r="L291" s="78"/>
      <c r="M291" s="66"/>
      <c r="N291" s="67"/>
      <c r="O291" s="71"/>
      <c r="P291" s="172">
        <f t="shared" si="34"/>
        <v>0</v>
      </c>
      <c r="Q291" s="72"/>
      <c r="R291" s="172" t="str">
        <f t="shared" si="29"/>
        <v/>
      </c>
      <c r="S291" s="70"/>
      <c r="T291" s="66"/>
      <c r="U291" s="66"/>
      <c r="V291" s="78"/>
      <c r="W291" s="78"/>
      <c r="X291" s="78"/>
      <c r="Y291" s="78"/>
      <c r="Z291" s="66"/>
      <c r="AA291" s="67"/>
      <c r="AB291" s="71"/>
      <c r="AC291" s="172">
        <f t="shared" si="33"/>
        <v>0</v>
      </c>
      <c r="AD291" s="67"/>
      <c r="AE291" s="173" t="str">
        <f t="shared" si="31"/>
        <v/>
      </c>
    </row>
    <row r="292" spans="1:31" s="164" customFormat="1" ht="38.25" customHeight="1" x14ac:dyDescent="0.25">
      <c r="A292" s="84"/>
      <c r="B292" s="92" t="s">
        <v>392</v>
      </c>
      <c r="C292" s="92"/>
      <c r="D292" s="85"/>
      <c r="E292" s="85"/>
      <c r="F292" s="85"/>
      <c r="G292" s="85"/>
      <c r="H292" s="85"/>
      <c r="I292" s="85"/>
      <c r="J292" s="85"/>
      <c r="K292" s="85"/>
      <c r="L292" s="85"/>
      <c r="M292" s="85"/>
      <c r="N292" s="86"/>
      <c r="O292" s="85"/>
      <c r="P292" s="86"/>
      <c r="Q292" s="86"/>
      <c r="R292" s="86"/>
      <c r="S292" s="85"/>
      <c r="T292" s="85"/>
      <c r="U292" s="85"/>
      <c r="V292" s="85"/>
      <c r="W292" s="85"/>
      <c r="X292" s="85"/>
      <c r="Y292" s="85"/>
      <c r="Z292" s="85"/>
      <c r="AA292" s="86"/>
      <c r="AB292" s="85"/>
      <c r="AC292" s="86"/>
      <c r="AD292" s="86"/>
      <c r="AE292" s="87" t="str">
        <f t="shared" ref="AE292:AE315" si="35">IF(OR(SUM(F292)=0,SUM(AC292)=0),"",(ROUND(AC292*F292,2)+(AD292*F292)))</f>
        <v/>
      </c>
    </row>
    <row r="293" spans="1:31" s="164" customFormat="1" ht="38.25" customHeight="1" x14ac:dyDescent="0.25">
      <c r="A293" s="4">
        <v>278</v>
      </c>
      <c r="B293" s="5" t="s">
        <v>392</v>
      </c>
      <c r="C293" s="5" t="s">
        <v>392</v>
      </c>
      <c r="D293" s="169" t="s">
        <v>350</v>
      </c>
      <c r="E293" s="75"/>
      <c r="F293" s="171">
        <v>1</v>
      </c>
      <c r="G293" s="60"/>
      <c r="H293" s="55"/>
      <c r="I293" s="56"/>
      <c r="J293" s="56"/>
      <c r="K293" s="56"/>
      <c r="L293" s="79"/>
      <c r="M293" s="60"/>
      <c r="N293" s="61"/>
      <c r="O293" s="62"/>
      <c r="P293" s="172">
        <f t="shared" ref="P293:P296" si="36">+N293-(N293*O293)</f>
        <v>0</v>
      </c>
      <c r="Q293" s="57"/>
      <c r="R293" s="172" t="str">
        <f t="shared" ref="R293:R296" si="37">IF(OR(SUM(F293)=0,SUM(P293)=0),"",(ROUND(P293*F293,2)+(Q293*F293)))</f>
        <v/>
      </c>
      <c r="S293" s="75"/>
      <c r="T293" s="60"/>
      <c r="U293" s="60"/>
      <c r="V293" s="80"/>
      <c r="W293" s="80"/>
      <c r="X293" s="80"/>
      <c r="Y293" s="80"/>
      <c r="Z293" s="60"/>
      <c r="AA293" s="61"/>
      <c r="AB293" s="62"/>
      <c r="AC293" s="172">
        <f t="shared" ref="AC293:AC315" si="38">+AA293-(AA293*AB293)</f>
        <v>0</v>
      </c>
      <c r="AD293" s="61"/>
      <c r="AE293" s="173" t="str">
        <f t="shared" si="35"/>
        <v/>
      </c>
    </row>
    <row r="294" spans="1:31" s="182" customFormat="1" ht="40.5" customHeight="1" x14ac:dyDescent="0.25">
      <c r="A294" s="5">
        <f>A293+1</f>
        <v>279</v>
      </c>
      <c r="B294" s="5" t="s">
        <v>392</v>
      </c>
      <c r="C294" s="5" t="s">
        <v>392</v>
      </c>
      <c r="D294" s="178" t="s">
        <v>351</v>
      </c>
      <c r="E294" s="12"/>
      <c r="F294" s="171">
        <v>1</v>
      </c>
      <c r="G294" s="7"/>
      <c r="H294" s="21"/>
      <c r="I294" s="22"/>
      <c r="J294" s="22"/>
      <c r="K294" s="22"/>
      <c r="L294" s="81"/>
      <c r="M294" s="7"/>
      <c r="N294" s="8"/>
      <c r="O294" s="9"/>
      <c r="P294" s="172">
        <f t="shared" si="36"/>
        <v>0</v>
      </c>
      <c r="Q294" s="8"/>
      <c r="R294" s="172" t="str">
        <f t="shared" si="37"/>
        <v/>
      </c>
      <c r="S294" s="12"/>
      <c r="T294" s="7"/>
      <c r="U294" s="7"/>
      <c r="V294" s="19"/>
      <c r="W294" s="19"/>
      <c r="X294" s="19"/>
      <c r="Y294" s="19"/>
      <c r="Z294" s="7"/>
      <c r="AA294" s="8"/>
      <c r="AB294" s="9"/>
      <c r="AC294" s="172">
        <f t="shared" si="38"/>
        <v>0</v>
      </c>
      <c r="AD294" s="8"/>
      <c r="AE294" s="173" t="str">
        <f t="shared" si="35"/>
        <v/>
      </c>
    </row>
    <row r="295" spans="1:31" s="182" customFormat="1" ht="40.5" customHeight="1" x14ac:dyDescent="0.25">
      <c r="A295" s="5">
        <f t="shared" ref="A295:A296" si="39">A294+1</f>
        <v>280</v>
      </c>
      <c r="B295" s="5" t="s">
        <v>392</v>
      </c>
      <c r="C295" s="5" t="s">
        <v>392</v>
      </c>
      <c r="D295" s="178" t="s">
        <v>352</v>
      </c>
      <c r="E295" s="12"/>
      <c r="F295" s="171">
        <v>1</v>
      </c>
      <c r="G295" s="21"/>
      <c r="H295" s="21"/>
      <c r="I295" s="22"/>
      <c r="J295" s="22"/>
      <c r="K295" s="22"/>
      <c r="L295" s="81"/>
      <c r="M295" s="7"/>
      <c r="N295" s="8"/>
      <c r="O295" s="9"/>
      <c r="P295" s="172">
        <f t="shared" si="36"/>
        <v>0</v>
      </c>
      <c r="Q295" s="8"/>
      <c r="R295" s="172" t="str">
        <f t="shared" si="37"/>
        <v/>
      </c>
      <c r="S295" s="12"/>
      <c r="T295" s="7"/>
      <c r="U295" s="7"/>
      <c r="V295" s="19"/>
      <c r="W295" s="19"/>
      <c r="X295" s="19"/>
      <c r="Y295" s="19"/>
      <c r="Z295" s="7"/>
      <c r="AA295" s="8"/>
      <c r="AB295" s="9"/>
      <c r="AC295" s="172">
        <f t="shared" si="38"/>
        <v>0</v>
      </c>
      <c r="AD295" s="8"/>
      <c r="AE295" s="173" t="str">
        <f t="shared" si="35"/>
        <v/>
      </c>
    </row>
    <row r="296" spans="1:31" s="182" customFormat="1" ht="40.5" customHeight="1" x14ac:dyDescent="0.25">
      <c r="A296" s="5">
        <f t="shared" si="39"/>
        <v>281</v>
      </c>
      <c r="B296" s="5" t="s">
        <v>392</v>
      </c>
      <c r="C296" s="5" t="s">
        <v>392</v>
      </c>
      <c r="D296" s="178" t="s">
        <v>353</v>
      </c>
      <c r="E296" s="12"/>
      <c r="F296" s="171">
        <v>1</v>
      </c>
      <c r="G296" s="21"/>
      <c r="H296" s="21"/>
      <c r="I296" s="22"/>
      <c r="J296" s="22"/>
      <c r="K296" s="22"/>
      <c r="L296" s="81"/>
      <c r="M296" s="7"/>
      <c r="N296" s="8"/>
      <c r="O296" s="9"/>
      <c r="P296" s="172">
        <f t="shared" si="36"/>
        <v>0</v>
      </c>
      <c r="Q296" s="8"/>
      <c r="R296" s="172" t="str">
        <f t="shared" si="37"/>
        <v/>
      </c>
      <c r="S296" s="12"/>
      <c r="T296" s="7"/>
      <c r="U296" s="7"/>
      <c r="V296" s="19"/>
      <c r="W296" s="19"/>
      <c r="X296" s="19"/>
      <c r="Y296" s="19"/>
      <c r="Z296" s="7"/>
      <c r="AA296" s="8"/>
      <c r="AB296" s="9"/>
      <c r="AC296" s="172">
        <f t="shared" si="38"/>
        <v>0</v>
      </c>
      <c r="AD296" s="8"/>
      <c r="AE296" s="173" t="str">
        <f t="shared" si="35"/>
        <v/>
      </c>
    </row>
    <row r="297" spans="1:31" s="164" customFormat="1" ht="36.75" customHeight="1" x14ac:dyDescent="0.25">
      <c r="A297" s="84"/>
      <c r="B297" s="92" t="s">
        <v>393</v>
      </c>
      <c r="C297" s="92"/>
      <c r="D297" s="85"/>
      <c r="E297" s="85"/>
      <c r="F297" s="85"/>
      <c r="G297" s="85"/>
      <c r="H297" s="85"/>
      <c r="I297" s="85"/>
      <c r="J297" s="85"/>
      <c r="K297" s="85"/>
      <c r="L297" s="85"/>
      <c r="M297" s="85"/>
      <c r="N297" s="86"/>
      <c r="O297" s="85"/>
      <c r="P297" s="86"/>
      <c r="Q297" s="86"/>
      <c r="R297" s="86"/>
      <c r="S297" s="85"/>
      <c r="T297" s="85"/>
      <c r="U297" s="85"/>
      <c r="V297" s="85"/>
      <c r="W297" s="85"/>
      <c r="X297" s="85"/>
      <c r="Y297" s="85"/>
      <c r="Z297" s="85"/>
      <c r="AA297" s="86"/>
      <c r="AB297" s="85"/>
      <c r="AC297" s="86"/>
      <c r="AD297" s="86"/>
      <c r="AE297" s="87" t="str">
        <f t="shared" si="35"/>
        <v/>
      </c>
    </row>
    <row r="298" spans="1:31" s="164" customFormat="1" ht="36.75" customHeight="1" x14ac:dyDescent="0.25">
      <c r="A298" s="4">
        <v>282</v>
      </c>
      <c r="B298" s="5" t="s">
        <v>393</v>
      </c>
      <c r="C298" s="4" t="s">
        <v>398</v>
      </c>
      <c r="D298" s="174" t="s">
        <v>623</v>
      </c>
      <c r="E298" s="7"/>
      <c r="F298" s="176">
        <v>1</v>
      </c>
      <c r="G298" s="55"/>
      <c r="H298" s="56"/>
      <c r="I298" s="55"/>
      <c r="J298" s="55"/>
      <c r="K298" s="55"/>
      <c r="L298" s="55"/>
      <c r="M298" s="55"/>
      <c r="N298" s="57"/>
      <c r="O298" s="58"/>
      <c r="P298" s="193">
        <f t="shared" ref="P298:P313" si="40">+N298-(N298*O298)</f>
        <v>0</v>
      </c>
      <c r="Q298" s="57"/>
      <c r="R298" s="172" t="str">
        <f t="shared" ref="R298:R315" si="41">IF(OR(SUM(F298)=0,SUM(P298)=0),"",(ROUND(P298*F298,2)+(Q298*F298)))</f>
        <v/>
      </c>
      <c r="S298" s="7"/>
      <c r="T298" s="55"/>
      <c r="U298" s="56"/>
      <c r="V298" s="55"/>
      <c r="W298" s="55"/>
      <c r="X298" s="55"/>
      <c r="Y298" s="55"/>
      <c r="Z298" s="55"/>
      <c r="AA298" s="57"/>
      <c r="AB298" s="58"/>
      <c r="AC298" s="172">
        <f t="shared" si="38"/>
        <v>0</v>
      </c>
      <c r="AD298" s="57"/>
      <c r="AE298" s="173" t="str">
        <f t="shared" si="35"/>
        <v/>
      </c>
    </row>
    <row r="299" spans="1:31" s="164" customFormat="1" ht="23" x14ac:dyDescent="0.25">
      <c r="A299" s="4">
        <f>A298+1</f>
        <v>283</v>
      </c>
      <c r="B299" s="5" t="s">
        <v>393</v>
      </c>
      <c r="C299" s="4" t="s">
        <v>398</v>
      </c>
      <c r="D299" s="174" t="s">
        <v>624</v>
      </c>
      <c r="E299" s="7"/>
      <c r="F299" s="176">
        <v>1</v>
      </c>
      <c r="G299" s="55"/>
      <c r="H299" s="56"/>
      <c r="I299" s="55"/>
      <c r="J299" s="55"/>
      <c r="K299" s="55"/>
      <c r="L299" s="55"/>
      <c r="M299" s="55"/>
      <c r="N299" s="57"/>
      <c r="O299" s="58"/>
      <c r="P299" s="193">
        <f t="shared" si="40"/>
        <v>0</v>
      </c>
      <c r="Q299" s="57"/>
      <c r="R299" s="172" t="str">
        <f t="shared" si="41"/>
        <v/>
      </c>
      <c r="S299" s="7"/>
      <c r="T299" s="55"/>
      <c r="U299" s="56"/>
      <c r="V299" s="55"/>
      <c r="W299" s="55"/>
      <c r="X299" s="55"/>
      <c r="Y299" s="55"/>
      <c r="Z299" s="55"/>
      <c r="AA299" s="57"/>
      <c r="AB299" s="58"/>
      <c r="AC299" s="172">
        <f t="shared" si="38"/>
        <v>0</v>
      </c>
      <c r="AD299" s="57"/>
      <c r="AE299" s="173" t="str">
        <f t="shared" si="35"/>
        <v/>
      </c>
    </row>
    <row r="300" spans="1:31" s="164" customFormat="1" ht="23" x14ac:dyDescent="0.25">
      <c r="A300" s="4">
        <f t="shared" ref="A300:A315" si="42">A299+1</f>
        <v>284</v>
      </c>
      <c r="B300" s="5" t="s">
        <v>393</v>
      </c>
      <c r="C300" s="4" t="s">
        <v>398</v>
      </c>
      <c r="D300" s="174" t="s">
        <v>625</v>
      </c>
      <c r="E300" s="7"/>
      <c r="F300" s="176">
        <v>1</v>
      </c>
      <c r="G300" s="55"/>
      <c r="H300" s="56"/>
      <c r="I300" s="55"/>
      <c r="J300" s="55"/>
      <c r="K300" s="55"/>
      <c r="L300" s="55"/>
      <c r="M300" s="55"/>
      <c r="N300" s="57"/>
      <c r="O300" s="58"/>
      <c r="P300" s="193">
        <f t="shared" si="40"/>
        <v>0</v>
      </c>
      <c r="Q300" s="59"/>
      <c r="R300" s="172" t="str">
        <f t="shared" si="41"/>
        <v/>
      </c>
      <c r="S300" s="7"/>
      <c r="T300" s="55"/>
      <c r="U300" s="56"/>
      <c r="V300" s="55"/>
      <c r="W300" s="55"/>
      <c r="X300" s="55"/>
      <c r="Y300" s="55"/>
      <c r="Z300" s="55"/>
      <c r="AA300" s="57"/>
      <c r="AB300" s="58"/>
      <c r="AC300" s="172">
        <f t="shared" si="38"/>
        <v>0</v>
      </c>
      <c r="AD300" s="57"/>
      <c r="AE300" s="173" t="str">
        <f t="shared" si="35"/>
        <v/>
      </c>
    </row>
    <row r="301" spans="1:31" s="182" customFormat="1" ht="25.5" customHeight="1" x14ac:dyDescent="0.25">
      <c r="A301" s="4">
        <f t="shared" si="42"/>
        <v>285</v>
      </c>
      <c r="B301" s="5" t="s">
        <v>393</v>
      </c>
      <c r="C301" s="5" t="s">
        <v>399</v>
      </c>
      <c r="D301" s="178" t="s">
        <v>626</v>
      </c>
      <c r="E301" s="7"/>
      <c r="F301" s="176">
        <v>1</v>
      </c>
      <c r="G301" s="7"/>
      <c r="H301" s="19"/>
      <c r="I301" s="7"/>
      <c r="J301" s="7"/>
      <c r="K301" s="7"/>
      <c r="L301" s="7"/>
      <c r="M301" s="7"/>
      <c r="N301" s="8"/>
      <c r="O301" s="9"/>
      <c r="P301" s="193">
        <f t="shared" si="40"/>
        <v>0</v>
      </c>
      <c r="Q301" s="11"/>
      <c r="R301" s="172" t="str">
        <f t="shared" si="41"/>
        <v/>
      </c>
      <c r="S301" s="7"/>
      <c r="T301" s="7"/>
      <c r="U301" s="19"/>
      <c r="V301" s="7"/>
      <c r="W301" s="7"/>
      <c r="X301" s="7"/>
      <c r="Y301" s="7"/>
      <c r="Z301" s="7"/>
      <c r="AA301" s="8"/>
      <c r="AB301" s="9"/>
      <c r="AC301" s="172">
        <f t="shared" si="38"/>
        <v>0</v>
      </c>
      <c r="AD301" s="8"/>
      <c r="AE301" s="173" t="str">
        <f t="shared" si="35"/>
        <v/>
      </c>
    </row>
    <row r="302" spans="1:31" s="182" customFormat="1" ht="25.5" customHeight="1" x14ac:dyDescent="0.25">
      <c r="A302" s="4">
        <f t="shared" si="42"/>
        <v>286</v>
      </c>
      <c r="B302" s="5" t="s">
        <v>393</v>
      </c>
      <c r="C302" s="5" t="s">
        <v>399</v>
      </c>
      <c r="D302" s="178" t="s">
        <v>627</v>
      </c>
      <c r="E302" s="7"/>
      <c r="F302" s="176">
        <v>1</v>
      </c>
      <c r="G302" s="7"/>
      <c r="H302" s="19"/>
      <c r="I302" s="7"/>
      <c r="J302" s="7"/>
      <c r="K302" s="7"/>
      <c r="L302" s="7"/>
      <c r="M302" s="7"/>
      <c r="N302" s="8"/>
      <c r="O302" s="9"/>
      <c r="P302" s="193">
        <f t="shared" si="40"/>
        <v>0</v>
      </c>
      <c r="Q302" s="11"/>
      <c r="R302" s="172" t="str">
        <f t="shared" si="41"/>
        <v/>
      </c>
      <c r="S302" s="7"/>
      <c r="T302" s="7"/>
      <c r="U302" s="19"/>
      <c r="V302" s="7"/>
      <c r="W302" s="7"/>
      <c r="X302" s="7"/>
      <c r="Y302" s="7"/>
      <c r="Z302" s="7"/>
      <c r="AA302" s="8"/>
      <c r="AB302" s="9"/>
      <c r="AC302" s="172">
        <f t="shared" si="38"/>
        <v>0</v>
      </c>
      <c r="AD302" s="8"/>
      <c r="AE302" s="173" t="str">
        <f t="shared" si="35"/>
        <v/>
      </c>
    </row>
    <row r="303" spans="1:31" s="182" customFormat="1" ht="11.5" x14ac:dyDescent="0.25">
      <c r="A303" s="4">
        <f t="shared" si="42"/>
        <v>287</v>
      </c>
      <c r="B303" s="5" t="s">
        <v>393</v>
      </c>
      <c r="C303" s="5" t="s">
        <v>354</v>
      </c>
      <c r="D303" s="178" t="s">
        <v>355</v>
      </c>
      <c r="E303" s="7"/>
      <c r="F303" s="176">
        <v>1</v>
      </c>
      <c r="G303" s="7"/>
      <c r="H303" s="19"/>
      <c r="I303" s="7"/>
      <c r="J303" s="7"/>
      <c r="K303" s="7"/>
      <c r="L303" s="7"/>
      <c r="M303" s="7"/>
      <c r="N303" s="8"/>
      <c r="O303" s="9"/>
      <c r="P303" s="193">
        <f t="shared" si="40"/>
        <v>0</v>
      </c>
      <c r="Q303" s="11"/>
      <c r="R303" s="172" t="str">
        <f t="shared" si="41"/>
        <v/>
      </c>
      <c r="S303" s="7"/>
      <c r="T303" s="7"/>
      <c r="U303" s="19"/>
      <c r="V303" s="7"/>
      <c r="W303" s="7"/>
      <c r="X303" s="7"/>
      <c r="Y303" s="7"/>
      <c r="Z303" s="7"/>
      <c r="AA303" s="8"/>
      <c r="AB303" s="9"/>
      <c r="AC303" s="172">
        <f t="shared" si="38"/>
        <v>0</v>
      </c>
      <c r="AD303" s="8"/>
      <c r="AE303" s="173" t="str">
        <f t="shared" si="35"/>
        <v/>
      </c>
    </row>
    <row r="304" spans="1:31" s="182" customFormat="1" ht="11.5" x14ac:dyDescent="0.25">
      <c r="A304" s="4">
        <f t="shared" si="42"/>
        <v>288</v>
      </c>
      <c r="B304" s="5" t="s">
        <v>393</v>
      </c>
      <c r="C304" s="5" t="s">
        <v>354</v>
      </c>
      <c r="D304" s="178" t="s">
        <v>356</v>
      </c>
      <c r="E304" s="7"/>
      <c r="F304" s="176">
        <v>1</v>
      </c>
      <c r="G304" s="7"/>
      <c r="H304" s="19"/>
      <c r="I304" s="7"/>
      <c r="J304" s="7"/>
      <c r="K304" s="7"/>
      <c r="L304" s="7"/>
      <c r="M304" s="7"/>
      <c r="N304" s="8"/>
      <c r="O304" s="9"/>
      <c r="P304" s="193">
        <f t="shared" si="40"/>
        <v>0</v>
      </c>
      <c r="Q304" s="11"/>
      <c r="R304" s="172" t="str">
        <f t="shared" si="41"/>
        <v/>
      </c>
      <c r="S304" s="7"/>
      <c r="T304" s="7"/>
      <c r="U304" s="19"/>
      <c r="V304" s="7"/>
      <c r="W304" s="7"/>
      <c r="X304" s="7"/>
      <c r="Y304" s="7"/>
      <c r="Z304" s="7"/>
      <c r="AA304" s="8"/>
      <c r="AB304" s="9"/>
      <c r="AC304" s="172">
        <f t="shared" si="38"/>
        <v>0</v>
      </c>
      <c r="AD304" s="8"/>
      <c r="AE304" s="173" t="str">
        <f t="shared" si="35"/>
        <v/>
      </c>
    </row>
    <row r="305" spans="1:31" s="164" customFormat="1" ht="27.75" customHeight="1" x14ac:dyDescent="0.25">
      <c r="A305" s="4">
        <f t="shared" si="42"/>
        <v>289</v>
      </c>
      <c r="B305" s="5" t="s">
        <v>393</v>
      </c>
      <c r="C305" s="4" t="s">
        <v>357</v>
      </c>
      <c r="D305" s="181" t="s">
        <v>358</v>
      </c>
      <c r="E305" s="7"/>
      <c r="F305" s="176">
        <v>1</v>
      </c>
      <c r="G305" s="55"/>
      <c r="H305" s="56"/>
      <c r="I305" s="55"/>
      <c r="J305" s="55"/>
      <c r="K305" s="55"/>
      <c r="L305" s="55"/>
      <c r="M305" s="55"/>
      <c r="N305" s="57"/>
      <c r="O305" s="58"/>
      <c r="P305" s="193">
        <f t="shared" si="40"/>
        <v>0</v>
      </c>
      <c r="Q305" s="59"/>
      <c r="R305" s="172" t="str">
        <f t="shared" si="41"/>
        <v/>
      </c>
      <c r="S305" s="7"/>
      <c r="T305" s="55"/>
      <c r="U305" s="56"/>
      <c r="V305" s="55"/>
      <c r="W305" s="55"/>
      <c r="X305" s="55"/>
      <c r="Y305" s="55"/>
      <c r="Z305" s="55"/>
      <c r="AA305" s="57"/>
      <c r="AB305" s="58"/>
      <c r="AC305" s="172">
        <f t="shared" si="38"/>
        <v>0</v>
      </c>
      <c r="AD305" s="57"/>
      <c r="AE305" s="173" t="str">
        <f t="shared" si="35"/>
        <v/>
      </c>
    </row>
    <row r="306" spans="1:31" s="164" customFormat="1" ht="23" x14ac:dyDescent="0.25">
      <c r="A306" s="4">
        <f t="shared" si="42"/>
        <v>290</v>
      </c>
      <c r="B306" s="5" t="s">
        <v>393</v>
      </c>
      <c r="C306" s="17" t="s">
        <v>359</v>
      </c>
      <c r="D306" s="178" t="s">
        <v>360</v>
      </c>
      <c r="E306" s="76"/>
      <c r="F306" s="176">
        <v>1</v>
      </c>
      <c r="G306" s="55"/>
      <c r="H306" s="55"/>
      <c r="I306" s="56"/>
      <c r="J306" s="56"/>
      <c r="K306" s="56"/>
      <c r="L306" s="56"/>
      <c r="M306" s="55"/>
      <c r="N306" s="57"/>
      <c r="O306" s="58"/>
      <c r="P306" s="193">
        <f t="shared" si="40"/>
        <v>0</v>
      </c>
      <c r="Q306" s="59"/>
      <c r="R306" s="172" t="str">
        <f t="shared" si="41"/>
        <v/>
      </c>
      <c r="S306" s="76"/>
      <c r="T306" s="55"/>
      <c r="U306" s="55"/>
      <c r="V306" s="56"/>
      <c r="W306" s="56"/>
      <c r="X306" s="56"/>
      <c r="Y306" s="56"/>
      <c r="Z306" s="55"/>
      <c r="AA306" s="57"/>
      <c r="AB306" s="58"/>
      <c r="AC306" s="172">
        <f t="shared" si="38"/>
        <v>0</v>
      </c>
      <c r="AD306" s="57"/>
      <c r="AE306" s="173" t="str">
        <f t="shared" si="35"/>
        <v/>
      </c>
    </row>
    <row r="307" spans="1:31" s="164" customFormat="1" ht="23" x14ac:dyDescent="0.25">
      <c r="A307" s="4">
        <f t="shared" si="42"/>
        <v>291</v>
      </c>
      <c r="B307" s="5" t="s">
        <v>393</v>
      </c>
      <c r="C307" s="17" t="s">
        <v>359</v>
      </c>
      <c r="D307" s="178" t="s">
        <v>361</v>
      </c>
      <c r="E307" s="12"/>
      <c r="F307" s="176">
        <v>1</v>
      </c>
      <c r="G307" s="55"/>
      <c r="H307" s="55"/>
      <c r="I307" s="56"/>
      <c r="J307" s="56"/>
      <c r="K307" s="56"/>
      <c r="L307" s="56"/>
      <c r="M307" s="55"/>
      <c r="N307" s="57"/>
      <c r="O307" s="58"/>
      <c r="P307" s="193">
        <f t="shared" si="40"/>
        <v>0</v>
      </c>
      <c r="Q307" s="59"/>
      <c r="R307" s="172" t="str">
        <f t="shared" si="41"/>
        <v/>
      </c>
      <c r="S307" s="76"/>
      <c r="T307" s="55"/>
      <c r="U307" s="55"/>
      <c r="V307" s="56"/>
      <c r="W307" s="56"/>
      <c r="X307" s="56"/>
      <c r="Y307" s="56"/>
      <c r="Z307" s="55"/>
      <c r="AA307" s="57"/>
      <c r="AB307" s="58"/>
      <c r="AC307" s="172">
        <f t="shared" si="38"/>
        <v>0</v>
      </c>
      <c r="AD307" s="57"/>
      <c r="AE307" s="173" t="str">
        <f t="shared" si="35"/>
        <v/>
      </c>
    </row>
    <row r="308" spans="1:31" s="164" customFormat="1" ht="37.5" customHeight="1" x14ac:dyDescent="0.25">
      <c r="A308" s="4">
        <f t="shared" si="42"/>
        <v>292</v>
      </c>
      <c r="B308" s="5" t="s">
        <v>393</v>
      </c>
      <c r="C308" s="17" t="s">
        <v>359</v>
      </c>
      <c r="D308" s="178" t="s">
        <v>362</v>
      </c>
      <c r="E308" s="12"/>
      <c r="F308" s="176">
        <v>1</v>
      </c>
      <c r="G308" s="55"/>
      <c r="H308" s="55"/>
      <c r="I308" s="56"/>
      <c r="J308" s="56"/>
      <c r="K308" s="56"/>
      <c r="L308" s="56"/>
      <c r="M308" s="55"/>
      <c r="N308" s="57"/>
      <c r="O308" s="58"/>
      <c r="P308" s="193">
        <f t="shared" si="40"/>
        <v>0</v>
      </c>
      <c r="Q308" s="59"/>
      <c r="R308" s="172" t="str">
        <f t="shared" si="41"/>
        <v/>
      </c>
      <c r="S308" s="76"/>
      <c r="T308" s="55"/>
      <c r="U308" s="55"/>
      <c r="V308" s="56"/>
      <c r="W308" s="56"/>
      <c r="X308" s="56"/>
      <c r="Y308" s="56"/>
      <c r="Z308" s="55"/>
      <c r="AA308" s="57"/>
      <c r="AB308" s="58"/>
      <c r="AC308" s="172">
        <f t="shared" si="38"/>
        <v>0</v>
      </c>
      <c r="AD308" s="57"/>
      <c r="AE308" s="173" t="str">
        <f t="shared" si="35"/>
        <v/>
      </c>
    </row>
    <row r="309" spans="1:31" s="164" customFormat="1" ht="37.5" customHeight="1" x14ac:dyDescent="0.25">
      <c r="A309" s="4">
        <f t="shared" si="42"/>
        <v>293</v>
      </c>
      <c r="B309" s="5" t="s">
        <v>393</v>
      </c>
      <c r="C309" s="17" t="s">
        <v>363</v>
      </c>
      <c r="D309" s="178" t="s">
        <v>364</v>
      </c>
      <c r="E309" s="6"/>
      <c r="F309" s="179">
        <v>6</v>
      </c>
      <c r="G309" s="55"/>
      <c r="H309" s="55"/>
      <c r="I309" s="56"/>
      <c r="J309" s="56"/>
      <c r="K309" s="56"/>
      <c r="L309" s="56"/>
      <c r="M309" s="55"/>
      <c r="N309" s="57"/>
      <c r="O309" s="58"/>
      <c r="P309" s="193">
        <f t="shared" si="40"/>
        <v>0</v>
      </c>
      <c r="Q309" s="59"/>
      <c r="R309" s="172" t="str">
        <f t="shared" si="41"/>
        <v/>
      </c>
      <c r="S309" s="76"/>
      <c r="T309" s="55"/>
      <c r="U309" s="55"/>
      <c r="V309" s="56"/>
      <c r="W309" s="56"/>
      <c r="X309" s="56"/>
      <c r="Y309" s="56"/>
      <c r="Z309" s="55"/>
      <c r="AA309" s="57"/>
      <c r="AB309" s="58"/>
      <c r="AC309" s="172">
        <f t="shared" si="38"/>
        <v>0</v>
      </c>
      <c r="AD309" s="57"/>
      <c r="AE309" s="173" t="str">
        <f t="shared" si="35"/>
        <v/>
      </c>
    </row>
    <row r="310" spans="1:31" s="164" customFormat="1" ht="37.5" customHeight="1" x14ac:dyDescent="0.25">
      <c r="A310" s="4">
        <f t="shared" si="42"/>
        <v>294</v>
      </c>
      <c r="B310" s="5" t="s">
        <v>393</v>
      </c>
      <c r="C310" s="17" t="s">
        <v>365</v>
      </c>
      <c r="D310" s="178" t="s">
        <v>366</v>
      </c>
      <c r="E310" s="12"/>
      <c r="F310" s="176">
        <v>1</v>
      </c>
      <c r="G310" s="55"/>
      <c r="H310" s="55"/>
      <c r="I310" s="56"/>
      <c r="J310" s="56"/>
      <c r="K310" s="56"/>
      <c r="L310" s="56"/>
      <c r="M310" s="55"/>
      <c r="N310" s="57"/>
      <c r="O310" s="58"/>
      <c r="P310" s="193">
        <f t="shared" si="40"/>
        <v>0</v>
      </c>
      <c r="Q310" s="59"/>
      <c r="R310" s="172" t="str">
        <f t="shared" si="41"/>
        <v/>
      </c>
      <c r="S310" s="76"/>
      <c r="T310" s="55"/>
      <c r="U310" s="55"/>
      <c r="V310" s="56"/>
      <c r="W310" s="56"/>
      <c r="X310" s="56"/>
      <c r="Y310" s="56"/>
      <c r="Z310" s="55"/>
      <c r="AA310" s="57"/>
      <c r="AB310" s="58"/>
      <c r="AC310" s="172">
        <f t="shared" si="38"/>
        <v>0</v>
      </c>
      <c r="AD310" s="57"/>
      <c r="AE310" s="173" t="str">
        <f t="shared" si="35"/>
        <v/>
      </c>
    </row>
    <row r="311" spans="1:31" s="164" customFormat="1" ht="37.5" customHeight="1" x14ac:dyDescent="0.25">
      <c r="A311" s="4">
        <f t="shared" si="42"/>
        <v>295</v>
      </c>
      <c r="B311" s="5" t="s">
        <v>393</v>
      </c>
      <c r="C311" s="17" t="s">
        <v>367</v>
      </c>
      <c r="D311" s="178" t="s">
        <v>368</v>
      </c>
      <c r="E311" s="12"/>
      <c r="F311" s="176">
        <v>1</v>
      </c>
      <c r="G311" s="55"/>
      <c r="H311" s="55"/>
      <c r="I311" s="56"/>
      <c r="J311" s="56"/>
      <c r="K311" s="56"/>
      <c r="L311" s="56"/>
      <c r="M311" s="55"/>
      <c r="N311" s="57"/>
      <c r="O311" s="58"/>
      <c r="P311" s="193">
        <f t="shared" si="40"/>
        <v>0</v>
      </c>
      <c r="Q311" s="59"/>
      <c r="R311" s="172" t="str">
        <f t="shared" si="41"/>
        <v/>
      </c>
      <c r="S311" s="76"/>
      <c r="T311" s="55"/>
      <c r="U311" s="55"/>
      <c r="V311" s="56"/>
      <c r="W311" s="56"/>
      <c r="X311" s="56"/>
      <c r="Y311" s="56"/>
      <c r="Z311" s="55"/>
      <c r="AA311" s="57"/>
      <c r="AB311" s="58"/>
      <c r="AC311" s="172">
        <f t="shared" si="38"/>
        <v>0</v>
      </c>
      <c r="AD311" s="57"/>
      <c r="AE311" s="173" t="str">
        <f t="shared" si="35"/>
        <v/>
      </c>
    </row>
    <row r="312" spans="1:31" s="164" customFormat="1" ht="58.5" customHeight="1" x14ac:dyDescent="0.25">
      <c r="A312" s="4">
        <f t="shared" si="42"/>
        <v>296</v>
      </c>
      <c r="B312" s="5" t="s">
        <v>393</v>
      </c>
      <c r="C312" s="4" t="s">
        <v>369</v>
      </c>
      <c r="D312" s="174" t="s">
        <v>370</v>
      </c>
      <c r="E312" s="76"/>
      <c r="F312" s="176">
        <v>1</v>
      </c>
      <c r="G312" s="55"/>
      <c r="H312" s="55"/>
      <c r="I312" s="56"/>
      <c r="J312" s="56"/>
      <c r="K312" s="56"/>
      <c r="L312" s="56"/>
      <c r="M312" s="55"/>
      <c r="N312" s="57"/>
      <c r="O312" s="58"/>
      <c r="P312" s="193">
        <f t="shared" si="40"/>
        <v>0</v>
      </c>
      <c r="Q312" s="59"/>
      <c r="R312" s="172" t="str">
        <f t="shared" si="41"/>
        <v/>
      </c>
      <c r="S312" s="76"/>
      <c r="T312" s="55"/>
      <c r="U312" s="55"/>
      <c r="V312" s="56"/>
      <c r="W312" s="56"/>
      <c r="X312" s="56"/>
      <c r="Y312" s="56"/>
      <c r="Z312" s="55"/>
      <c r="AA312" s="57"/>
      <c r="AB312" s="58"/>
      <c r="AC312" s="172">
        <f t="shared" si="38"/>
        <v>0</v>
      </c>
      <c r="AD312" s="57"/>
      <c r="AE312" s="173" t="str">
        <f t="shared" si="35"/>
        <v/>
      </c>
    </row>
    <row r="313" spans="1:31" s="164" customFormat="1" ht="45" customHeight="1" x14ac:dyDescent="0.25">
      <c r="A313" s="4">
        <f t="shared" si="42"/>
        <v>297</v>
      </c>
      <c r="B313" s="5" t="s">
        <v>393</v>
      </c>
      <c r="C313" s="4" t="s">
        <v>369</v>
      </c>
      <c r="D313" s="174" t="s">
        <v>371</v>
      </c>
      <c r="E313" s="76"/>
      <c r="F313" s="176">
        <v>1</v>
      </c>
      <c r="G313" s="55"/>
      <c r="H313" s="55"/>
      <c r="I313" s="56"/>
      <c r="J313" s="56"/>
      <c r="K313" s="56"/>
      <c r="L313" s="56"/>
      <c r="M313" s="55"/>
      <c r="N313" s="57"/>
      <c r="O313" s="58"/>
      <c r="P313" s="193">
        <f t="shared" si="40"/>
        <v>0</v>
      </c>
      <c r="Q313" s="59"/>
      <c r="R313" s="172" t="str">
        <f t="shared" si="41"/>
        <v/>
      </c>
      <c r="S313" s="76"/>
      <c r="T313" s="55"/>
      <c r="U313" s="55"/>
      <c r="V313" s="56"/>
      <c r="W313" s="56"/>
      <c r="X313" s="56"/>
      <c r="Y313" s="56"/>
      <c r="Z313" s="55"/>
      <c r="AA313" s="57"/>
      <c r="AB313" s="58"/>
      <c r="AC313" s="172">
        <f t="shared" si="38"/>
        <v>0</v>
      </c>
      <c r="AD313" s="57"/>
      <c r="AE313" s="173" t="str">
        <f t="shared" si="35"/>
        <v/>
      </c>
    </row>
    <row r="314" spans="1:31" s="164" customFormat="1" ht="81" customHeight="1" x14ac:dyDescent="0.25">
      <c r="A314" s="4">
        <f t="shared" si="42"/>
        <v>298</v>
      </c>
      <c r="B314" s="5" t="s">
        <v>393</v>
      </c>
      <c r="C314" s="5" t="s">
        <v>369</v>
      </c>
      <c r="D314" s="178" t="s">
        <v>372</v>
      </c>
      <c r="E314" s="12"/>
      <c r="F314" s="176">
        <v>1</v>
      </c>
      <c r="G314" s="7"/>
      <c r="H314" s="55"/>
      <c r="I314" s="56"/>
      <c r="J314" s="56"/>
      <c r="K314" s="56"/>
      <c r="L314" s="56"/>
      <c r="M314" s="55"/>
      <c r="N314" s="57"/>
      <c r="O314" s="58"/>
      <c r="P314" s="193">
        <f t="shared" ref="P314:P315" si="43">+N314-(N314*O314)</f>
        <v>0</v>
      </c>
      <c r="Q314" s="59"/>
      <c r="R314" s="172" t="str">
        <f t="shared" si="41"/>
        <v/>
      </c>
      <c r="S314" s="76"/>
      <c r="T314" s="55"/>
      <c r="U314" s="55"/>
      <c r="V314" s="56"/>
      <c r="W314" s="56"/>
      <c r="X314" s="56"/>
      <c r="Y314" s="56"/>
      <c r="Z314" s="55"/>
      <c r="AA314" s="57"/>
      <c r="AB314" s="58"/>
      <c r="AC314" s="172">
        <f t="shared" si="38"/>
        <v>0</v>
      </c>
      <c r="AD314" s="57"/>
      <c r="AE314" s="173" t="str">
        <f t="shared" si="35"/>
        <v/>
      </c>
    </row>
    <row r="315" spans="1:31" s="164" customFormat="1" ht="81" customHeight="1" x14ac:dyDescent="0.25">
      <c r="A315" s="4">
        <f t="shared" si="42"/>
        <v>299</v>
      </c>
      <c r="B315" s="5" t="s">
        <v>393</v>
      </c>
      <c r="C315" s="17" t="s">
        <v>373</v>
      </c>
      <c r="D315" s="178" t="s">
        <v>374</v>
      </c>
      <c r="E315" s="6"/>
      <c r="F315" s="179">
        <v>1</v>
      </c>
      <c r="G315" s="7"/>
      <c r="H315" s="55"/>
      <c r="I315" s="56"/>
      <c r="J315" s="56"/>
      <c r="K315" s="56"/>
      <c r="L315" s="56"/>
      <c r="M315" s="55"/>
      <c r="N315" s="57"/>
      <c r="O315" s="58"/>
      <c r="P315" s="193">
        <f t="shared" si="43"/>
        <v>0</v>
      </c>
      <c r="Q315" s="59"/>
      <c r="R315" s="172" t="str">
        <f t="shared" si="41"/>
        <v/>
      </c>
      <c r="S315" s="76"/>
      <c r="T315" s="55"/>
      <c r="U315" s="55"/>
      <c r="V315" s="56"/>
      <c r="W315" s="56"/>
      <c r="X315" s="56"/>
      <c r="Y315" s="56"/>
      <c r="Z315" s="55"/>
      <c r="AA315" s="57"/>
      <c r="AB315" s="58"/>
      <c r="AC315" s="172">
        <f t="shared" si="38"/>
        <v>0</v>
      </c>
      <c r="AD315" s="57"/>
      <c r="AE315" s="173" t="str">
        <f t="shared" si="35"/>
        <v/>
      </c>
    </row>
    <row r="316" spans="1:31" s="164" customFormat="1" ht="36.75" customHeight="1" x14ac:dyDescent="0.25">
      <c r="A316" s="84"/>
      <c r="B316" s="92" t="s">
        <v>375</v>
      </c>
      <c r="C316" s="92"/>
      <c r="D316" s="85"/>
      <c r="E316" s="85"/>
      <c r="F316" s="85"/>
      <c r="G316" s="85"/>
      <c r="H316" s="85"/>
      <c r="I316" s="85"/>
      <c r="J316" s="85"/>
      <c r="K316" s="85"/>
      <c r="L316" s="85"/>
      <c r="M316" s="85"/>
      <c r="N316" s="86"/>
      <c r="O316" s="85"/>
      <c r="P316" s="86"/>
      <c r="Q316" s="86"/>
      <c r="R316" s="86"/>
      <c r="S316" s="85"/>
      <c r="T316" s="85"/>
      <c r="U316" s="85"/>
      <c r="V316" s="85"/>
      <c r="W316" s="85"/>
      <c r="X316" s="85"/>
      <c r="Y316" s="85"/>
      <c r="Z316" s="85"/>
      <c r="AA316" s="86"/>
      <c r="AB316" s="85"/>
      <c r="AC316" s="86"/>
      <c r="AD316" s="86"/>
      <c r="AE316" s="87"/>
    </row>
    <row r="317" spans="1:31" s="184" customFormat="1" ht="44.25" customHeight="1" x14ac:dyDescent="0.25">
      <c r="A317" s="4">
        <v>300</v>
      </c>
      <c r="B317" s="4" t="s">
        <v>376</v>
      </c>
      <c r="C317" s="175" t="s">
        <v>377</v>
      </c>
      <c r="D317" s="5"/>
      <c r="E317" s="77"/>
      <c r="F317" s="175"/>
      <c r="G317" s="7"/>
      <c r="H317" s="55"/>
      <c r="I317" s="55"/>
      <c r="J317" s="55"/>
      <c r="K317" s="55"/>
      <c r="L317" s="55"/>
      <c r="M317" s="55"/>
      <c r="N317" s="55"/>
      <c r="O317" s="55"/>
      <c r="P317" s="177"/>
      <c r="Q317" s="58"/>
      <c r="R317" s="193"/>
      <c r="S317" s="57"/>
      <c r="T317" s="82"/>
      <c r="U317" s="83"/>
      <c r="V317" s="24"/>
      <c r="W317" s="24"/>
      <c r="X317" s="24"/>
      <c r="Y317" s="24"/>
      <c r="Z317" s="24"/>
      <c r="AA317" s="24"/>
      <c r="AB317" s="24"/>
      <c r="AC317" s="194"/>
      <c r="AD317" s="24"/>
      <c r="AE317" s="194"/>
    </row>
    <row r="318" spans="1:31" s="184" customFormat="1" ht="44.25" customHeight="1" x14ac:dyDescent="0.25">
      <c r="A318" s="4">
        <f>A317+1</f>
        <v>301</v>
      </c>
      <c r="B318" s="4" t="s">
        <v>378</v>
      </c>
      <c r="C318" s="175" t="s">
        <v>377</v>
      </c>
      <c r="D318" s="5"/>
      <c r="E318" s="77"/>
      <c r="F318" s="175"/>
      <c r="G318" s="7"/>
      <c r="H318" s="55"/>
      <c r="I318" s="55"/>
      <c r="J318" s="55"/>
      <c r="K318" s="55"/>
      <c r="L318" s="55"/>
      <c r="M318" s="55"/>
      <c r="N318" s="55"/>
      <c r="O318" s="55"/>
      <c r="P318" s="177"/>
      <c r="Q318" s="58"/>
      <c r="R318" s="193"/>
      <c r="S318" s="57"/>
      <c r="T318" s="82"/>
      <c r="U318" s="83"/>
      <c r="V318" s="24"/>
      <c r="W318" s="24"/>
      <c r="X318" s="24"/>
      <c r="Y318" s="24"/>
      <c r="Z318" s="24"/>
      <c r="AA318" s="24"/>
      <c r="AB318" s="24"/>
      <c r="AC318" s="194"/>
      <c r="AD318" s="24"/>
      <c r="AE318" s="194"/>
    </row>
    <row r="319" spans="1:31" s="184" customFormat="1" ht="44.25" customHeight="1" x14ac:dyDescent="0.25">
      <c r="A319" s="4">
        <f t="shared" ref="A319:A320" si="44">A318+1</f>
        <v>302</v>
      </c>
      <c r="B319" s="4" t="s">
        <v>379</v>
      </c>
      <c r="C319" s="175" t="s">
        <v>377</v>
      </c>
      <c r="D319" s="5"/>
      <c r="E319" s="77"/>
      <c r="F319" s="175"/>
      <c r="G319" s="7"/>
      <c r="H319" s="55"/>
      <c r="I319" s="55"/>
      <c r="J319" s="55"/>
      <c r="K319" s="55"/>
      <c r="L319" s="55"/>
      <c r="M319" s="55"/>
      <c r="N319" s="55"/>
      <c r="O319" s="55"/>
      <c r="P319" s="177"/>
      <c r="Q319" s="58"/>
      <c r="R319" s="193"/>
      <c r="S319" s="57"/>
      <c r="T319" s="82"/>
      <c r="U319" s="83"/>
      <c r="V319" s="24"/>
      <c r="W319" s="24"/>
      <c r="X319" s="24"/>
      <c r="Y319" s="24"/>
      <c r="Z319" s="24"/>
      <c r="AA319" s="24"/>
      <c r="AB319" s="24"/>
      <c r="AC319" s="194"/>
      <c r="AD319" s="24"/>
      <c r="AE319" s="194"/>
    </row>
    <row r="320" spans="1:31" s="184" customFormat="1" ht="44.25" customHeight="1" x14ac:dyDescent="0.25">
      <c r="A320" s="4">
        <f t="shared" si="44"/>
        <v>303</v>
      </c>
      <c r="B320" s="4" t="s">
        <v>380</v>
      </c>
      <c r="C320" s="175" t="s">
        <v>377</v>
      </c>
      <c r="D320" s="5"/>
      <c r="E320" s="77"/>
      <c r="F320" s="175"/>
      <c r="G320" s="7"/>
      <c r="H320" s="55"/>
      <c r="I320" s="55"/>
      <c r="J320" s="55"/>
      <c r="K320" s="55"/>
      <c r="L320" s="55"/>
      <c r="M320" s="55"/>
      <c r="N320" s="55"/>
      <c r="O320" s="55"/>
      <c r="P320" s="177"/>
      <c r="Q320" s="58"/>
      <c r="R320" s="193"/>
      <c r="S320" s="57"/>
      <c r="T320" s="82"/>
      <c r="U320" s="83"/>
      <c r="V320" s="24"/>
      <c r="W320" s="24"/>
      <c r="X320" s="24"/>
      <c r="Y320" s="24"/>
      <c r="Z320" s="24"/>
      <c r="AA320" s="24"/>
      <c r="AB320" s="24"/>
      <c r="AC320" s="194"/>
      <c r="AD320" s="24"/>
      <c r="AE320" s="194"/>
    </row>
    <row r="321" spans="1:31" s="200" customFormat="1" ht="44.25" customHeight="1" x14ac:dyDescent="0.25">
      <c r="A321" s="50"/>
      <c r="B321" s="50"/>
      <c r="C321" s="28"/>
      <c r="D321" s="50"/>
      <c r="E321" s="195"/>
      <c r="F321" s="50"/>
      <c r="G321" s="52"/>
      <c r="H321" s="52"/>
      <c r="I321" s="52"/>
      <c r="J321" s="52"/>
      <c r="K321" s="52"/>
      <c r="L321" s="52"/>
      <c r="M321" s="52"/>
      <c r="N321" s="52"/>
      <c r="O321" s="52"/>
      <c r="P321" s="53"/>
      <c r="Q321" s="196"/>
      <c r="R321" s="53"/>
      <c r="S321" s="53"/>
      <c r="T321" s="197"/>
      <c r="U321" s="198"/>
      <c r="V321" s="199"/>
      <c r="W321" s="199"/>
      <c r="X321" s="199"/>
      <c r="Y321" s="199"/>
      <c r="Z321" s="199"/>
      <c r="AA321" s="199"/>
      <c r="AB321" s="199"/>
      <c r="AC321" s="199"/>
      <c r="AD321" s="199"/>
      <c r="AE321" s="199"/>
    </row>
    <row r="322" spans="1:31" s="200" customFormat="1" ht="28.5" customHeight="1" thickBot="1" x14ac:dyDescent="0.3">
      <c r="A322" s="201" t="s">
        <v>590</v>
      </c>
      <c r="D322" s="202"/>
      <c r="E322" s="203"/>
      <c r="F322" s="203"/>
      <c r="S322" s="203"/>
    </row>
    <row r="323" spans="1:31" s="200" customFormat="1" ht="78.75" customHeight="1" thickBot="1" x14ac:dyDescent="0.3">
      <c r="B323" s="204" t="s">
        <v>381</v>
      </c>
      <c r="C323" s="205" t="s">
        <v>382</v>
      </c>
      <c r="D323" s="205"/>
      <c r="E323" s="206" t="s">
        <v>401</v>
      </c>
      <c r="F323" s="207"/>
      <c r="S323" s="203"/>
    </row>
    <row r="324" spans="1:31" s="200" customFormat="1" ht="43.5" customHeight="1" x14ac:dyDescent="0.25">
      <c r="B324" s="208" t="s">
        <v>383</v>
      </c>
      <c r="C324" s="209" t="s">
        <v>384</v>
      </c>
      <c r="D324" s="209"/>
      <c r="E324" s="95"/>
      <c r="F324" s="96"/>
      <c r="S324" s="203"/>
    </row>
    <row r="325" spans="1:31" s="200" customFormat="1" ht="36.75" customHeight="1" x14ac:dyDescent="0.25">
      <c r="B325" s="210"/>
      <c r="C325" s="209" t="s">
        <v>385</v>
      </c>
      <c r="D325" s="209"/>
      <c r="E325" s="97"/>
      <c r="F325" s="98"/>
      <c r="S325" s="203"/>
    </row>
    <row r="326" spans="1:31" s="200" customFormat="1" ht="44.25" customHeight="1" thickBot="1" x14ac:dyDescent="0.3">
      <c r="B326" s="211"/>
      <c r="C326" s="212" t="s">
        <v>386</v>
      </c>
      <c r="D326" s="212"/>
      <c r="E326" s="99"/>
      <c r="F326" s="100"/>
      <c r="S326" s="203"/>
    </row>
    <row r="327" spans="1:31" s="200" customFormat="1" ht="37.5" customHeight="1" x14ac:dyDescent="0.25">
      <c r="B327" s="211"/>
      <c r="C327" s="213" t="s">
        <v>387</v>
      </c>
      <c r="D327" s="213"/>
      <c r="E327" s="95"/>
      <c r="F327" s="96"/>
      <c r="S327" s="203"/>
    </row>
    <row r="328" spans="1:31" s="200" customFormat="1" ht="38.25" customHeight="1" thickBot="1" x14ac:dyDescent="0.3">
      <c r="B328" s="211"/>
      <c r="C328" s="212" t="s">
        <v>388</v>
      </c>
      <c r="D328" s="212"/>
      <c r="E328" s="99"/>
      <c r="F328" s="100"/>
      <c r="S328" s="203"/>
    </row>
    <row r="329" spans="1:31" s="200" customFormat="1" ht="34.5" customHeight="1" thickBot="1" x14ac:dyDescent="0.3">
      <c r="B329" s="214"/>
      <c r="C329" s="215" t="s">
        <v>400</v>
      </c>
      <c r="D329" s="216"/>
      <c r="E329" s="101"/>
      <c r="F329" s="102"/>
      <c r="S329" s="203"/>
    </row>
    <row r="330" spans="1:31" s="200" customFormat="1" ht="16.5" customHeight="1" thickBot="1" x14ac:dyDescent="0.3">
      <c r="D330" s="202"/>
      <c r="E330" s="203"/>
      <c r="F330" s="203"/>
      <c r="S330" s="203"/>
    </row>
    <row r="331" spans="1:31" s="200" customFormat="1" ht="28.5" customHeight="1" thickBot="1" x14ac:dyDescent="0.3">
      <c r="B331" s="215" t="s">
        <v>389</v>
      </c>
      <c r="C331" s="217"/>
      <c r="D331" s="216"/>
      <c r="E331" s="93"/>
      <c r="F331" s="94"/>
      <c r="S331" s="203"/>
    </row>
    <row r="332" spans="1:31" s="200" customFormat="1" ht="28.5" customHeight="1" x14ac:dyDescent="0.25">
      <c r="D332" s="202"/>
      <c r="E332" s="203"/>
      <c r="F332" s="203"/>
      <c r="S332" s="203"/>
    </row>
  </sheetData>
  <sheetProtection algorithmName="SHA-512" hashValue="T/LRmn6ak7vE+N9+XBwm+76bUj/KZEKerMOG9V1+dBXWxAMw4tty4NG6K2Xcu4B5uYNlu1uqutYZXIN1Mpx92Q==" saltValue="cWoubD83Neqqi7L7ZXHaGA==" spinCount="100000" sheet="1" objects="1" scenarios="1" formatRows="0"/>
  <mergeCells count="34">
    <mergeCell ref="B331:D331"/>
    <mergeCell ref="E331:F331"/>
    <mergeCell ref="B324:B329"/>
    <mergeCell ref="C324:D324"/>
    <mergeCell ref="E324:F324"/>
    <mergeCell ref="C325:D325"/>
    <mergeCell ref="E325:F325"/>
    <mergeCell ref="C326:D326"/>
    <mergeCell ref="E326:F326"/>
    <mergeCell ref="C327:D327"/>
    <mergeCell ref="E327:F327"/>
    <mergeCell ref="C328:D328"/>
    <mergeCell ref="E328:F328"/>
    <mergeCell ref="C329:D329"/>
    <mergeCell ref="E329:F329"/>
    <mergeCell ref="S9:AE9"/>
    <mergeCell ref="C323:D323"/>
    <mergeCell ref="E323:F323"/>
    <mergeCell ref="B297:C297"/>
    <mergeCell ref="B292:C292"/>
    <mergeCell ref="B316:C316"/>
    <mergeCell ref="B109:C109"/>
    <mergeCell ref="B50:C50"/>
    <mergeCell ref="B47:C47"/>
    <mergeCell ref="B11:C11"/>
    <mergeCell ref="A8:G8"/>
    <mergeCell ref="A9:F9"/>
    <mergeCell ref="G9:R9"/>
    <mergeCell ref="B4:D4"/>
    <mergeCell ref="B2:D2"/>
    <mergeCell ref="B5:D5"/>
    <mergeCell ref="B6:D6"/>
    <mergeCell ref="B7:D7"/>
    <mergeCell ref="B3:D3"/>
  </mergeCells>
  <conditionalFormatting sqref="A8">
    <cfRule type="cellIs" dxfId="0" priority="1" stopIfTrue="1" operator="equal">
      <formula>"X"</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104CB-4175-462D-B60F-D92132575C28}">
  <dimension ref="A1:R185"/>
  <sheetViews>
    <sheetView tabSelected="1" topLeftCell="G10" zoomScale="85" zoomScaleNormal="85" workbookViewId="0">
      <selection activeCell="S16" sqref="S16"/>
    </sheetView>
  </sheetViews>
  <sheetFormatPr baseColWidth="10" defaultRowHeight="12.5" x14ac:dyDescent="0.25"/>
  <cols>
    <col min="1" max="1" width="31" style="110" customWidth="1"/>
    <col min="2" max="2" width="28.54296875" style="110" customWidth="1"/>
    <col min="3" max="3" width="30.54296875" style="110" customWidth="1"/>
    <col min="4" max="4" width="57" style="110" customWidth="1"/>
    <col min="5" max="5" width="23.54296875" style="110" customWidth="1"/>
    <col min="6" max="6" width="17.7265625" style="110" customWidth="1"/>
    <col min="7" max="11" width="11.453125" style="110"/>
    <col min="12" max="12" width="13.90625" style="110" customWidth="1"/>
    <col min="13" max="13" width="18.26953125" style="110" customWidth="1"/>
    <col min="14" max="253" width="11.453125" style="110"/>
    <col min="254" max="254" width="33.453125" style="110" customWidth="1"/>
    <col min="255" max="255" width="23.26953125" style="110" customWidth="1"/>
    <col min="256" max="256" width="26.81640625" style="110" customWidth="1"/>
    <col min="257" max="257" width="42.453125" style="110" customWidth="1"/>
    <col min="258" max="509" width="11.453125" style="110"/>
    <col min="510" max="510" width="33.453125" style="110" customWidth="1"/>
    <col min="511" max="511" width="23.26953125" style="110" customWidth="1"/>
    <col min="512" max="512" width="26.81640625" style="110" customWidth="1"/>
    <col min="513" max="513" width="42.453125" style="110" customWidth="1"/>
    <col min="514" max="765" width="11.453125" style="110"/>
    <col min="766" max="766" width="33.453125" style="110" customWidth="1"/>
    <col min="767" max="767" width="23.26953125" style="110" customWidth="1"/>
    <col min="768" max="768" width="26.81640625" style="110" customWidth="1"/>
    <col min="769" max="769" width="42.453125" style="110" customWidth="1"/>
    <col min="770" max="1021" width="11.453125" style="110"/>
    <col min="1022" max="1022" width="33.453125" style="110" customWidth="1"/>
    <col min="1023" max="1023" width="23.26953125" style="110" customWidth="1"/>
    <col min="1024" max="1024" width="26.81640625" style="110" customWidth="1"/>
    <col min="1025" max="1025" width="42.453125" style="110" customWidth="1"/>
    <col min="1026" max="1277" width="11.453125" style="110"/>
    <col min="1278" max="1278" width="33.453125" style="110" customWidth="1"/>
    <col min="1279" max="1279" width="23.26953125" style="110" customWidth="1"/>
    <col min="1280" max="1280" width="26.81640625" style="110" customWidth="1"/>
    <col min="1281" max="1281" width="42.453125" style="110" customWidth="1"/>
    <col min="1282" max="1533" width="11.453125" style="110"/>
    <col min="1534" max="1534" width="33.453125" style="110" customWidth="1"/>
    <col min="1535" max="1535" width="23.26953125" style="110" customWidth="1"/>
    <col min="1536" max="1536" width="26.81640625" style="110" customWidth="1"/>
    <col min="1537" max="1537" width="42.453125" style="110" customWidth="1"/>
    <col min="1538" max="1789" width="11.453125" style="110"/>
    <col min="1790" max="1790" width="33.453125" style="110" customWidth="1"/>
    <col min="1791" max="1791" width="23.26953125" style="110" customWidth="1"/>
    <col min="1792" max="1792" width="26.81640625" style="110" customWidth="1"/>
    <col min="1793" max="1793" width="42.453125" style="110" customWidth="1"/>
    <col min="1794" max="2045" width="11.453125" style="110"/>
    <col min="2046" max="2046" width="33.453125" style="110" customWidth="1"/>
    <col min="2047" max="2047" width="23.26953125" style="110" customWidth="1"/>
    <col min="2048" max="2048" width="26.81640625" style="110" customWidth="1"/>
    <col min="2049" max="2049" width="42.453125" style="110" customWidth="1"/>
    <col min="2050" max="2301" width="11.453125" style="110"/>
    <col min="2302" max="2302" width="33.453125" style="110" customWidth="1"/>
    <col min="2303" max="2303" width="23.26953125" style="110" customWidth="1"/>
    <col min="2304" max="2304" width="26.81640625" style="110" customWidth="1"/>
    <col min="2305" max="2305" width="42.453125" style="110" customWidth="1"/>
    <col min="2306" max="2557" width="11.453125" style="110"/>
    <col min="2558" max="2558" width="33.453125" style="110" customWidth="1"/>
    <col min="2559" max="2559" width="23.26953125" style="110" customWidth="1"/>
    <col min="2560" max="2560" width="26.81640625" style="110" customWidth="1"/>
    <col min="2561" max="2561" width="42.453125" style="110" customWidth="1"/>
    <col min="2562" max="2813" width="11.453125" style="110"/>
    <col min="2814" max="2814" width="33.453125" style="110" customWidth="1"/>
    <col min="2815" max="2815" width="23.26953125" style="110" customWidth="1"/>
    <col min="2816" max="2816" width="26.81640625" style="110" customWidth="1"/>
    <col min="2817" max="2817" width="42.453125" style="110" customWidth="1"/>
    <col min="2818" max="3069" width="11.453125" style="110"/>
    <col min="3070" max="3070" width="33.453125" style="110" customWidth="1"/>
    <col min="3071" max="3071" width="23.26953125" style="110" customWidth="1"/>
    <col min="3072" max="3072" width="26.81640625" style="110" customWidth="1"/>
    <col min="3073" max="3073" width="42.453125" style="110" customWidth="1"/>
    <col min="3074" max="3325" width="11.453125" style="110"/>
    <col min="3326" max="3326" width="33.453125" style="110" customWidth="1"/>
    <col min="3327" max="3327" width="23.26953125" style="110" customWidth="1"/>
    <col min="3328" max="3328" width="26.81640625" style="110" customWidth="1"/>
    <col min="3329" max="3329" width="42.453125" style="110" customWidth="1"/>
    <col min="3330" max="3581" width="11.453125" style="110"/>
    <col min="3582" max="3582" width="33.453125" style="110" customWidth="1"/>
    <col min="3583" max="3583" width="23.26953125" style="110" customWidth="1"/>
    <col min="3584" max="3584" width="26.81640625" style="110" customWidth="1"/>
    <col min="3585" max="3585" width="42.453125" style="110" customWidth="1"/>
    <col min="3586" max="3837" width="11.453125" style="110"/>
    <col min="3838" max="3838" width="33.453125" style="110" customWidth="1"/>
    <col min="3839" max="3839" width="23.26953125" style="110" customWidth="1"/>
    <col min="3840" max="3840" width="26.81640625" style="110" customWidth="1"/>
    <col min="3841" max="3841" width="42.453125" style="110" customWidth="1"/>
    <col min="3842" max="4093" width="11.453125" style="110"/>
    <col min="4094" max="4094" width="33.453125" style="110" customWidth="1"/>
    <col min="4095" max="4095" width="23.26953125" style="110" customWidth="1"/>
    <col min="4096" max="4096" width="26.81640625" style="110" customWidth="1"/>
    <col min="4097" max="4097" width="42.453125" style="110" customWidth="1"/>
    <col min="4098" max="4349" width="11.453125" style="110"/>
    <col min="4350" max="4350" width="33.453125" style="110" customWidth="1"/>
    <col min="4351" max="4351" width="23.26953125" style="110" customWidth="1"/>
    <col min="4352" max="4352" width="26.81640625" style="110" customWidth="1"/>
    <col min="4353" max="4353" width="42.453125" style="110" customWidth="1"/>
    <col min="4354" max="4605" width="11.453125" style="110"/>
    <col min="4606" max="4606" width="33.453125" style="110" customWidth="1"/>
    <col min="4607" max="4607" width="23.26953125" style="110" customWidth="1"/>
    <col min="4608" max="4608" width="26.81640625" style="110" customWidth="1"/>
    <col min="4609" max="4609" width="42.453125" style="110" customWidth="1"/>
    <col min="4610" max="4861" width="11.453125" style="110"/>
    <col min="4862" max="4862" width="33.453125" style="110" customWidth="1"/>
    <col min="4863" max="4863" width="23.26953125" style="110" customWidth="1"/>
    <col min="4864" max="4864" width="26.81640625" style="110" customWidth="1"/>
    <col min="4865" max="4865" width="42.453125" style="110" customWidth="1"/>
    <col min="4866" max="5117" width="11.453125" style="110"/>
    <col min="5118" max="5118" width="33.453125" style="110" customWidth="1"/>
    <col min="5119" max="5119" width="23.26953125" style="110" customWidth="1"/>
    <col min="5120" max="5120" width="26.81640625" style="110" customWidth="1"/>
    <col min="5121" max="5121" width="42.453125" style="110" customWidth="1"/>
    <col min="5122" max="5373" width="11.453125" style="110"/>
    <col min="5374" max="5374" width="33.453125" style="110" customWidth="1"/>
    <col min="5375" max="5375" width="23.26953125" style="110" customWidth="1"/>
    <col min="5376" max="5376" width="26.81640625" style="110" customWidth="1"/>
    <col min="5377" max="5377" width="42.453125" style="110" customWidth="1"/>
    <col min="5378" max="5629" width="11.453125" style="110"/>
    <col min="5630" max="5630" width="33.453125" style="110" customWidth="1"/>
    <col min="5631" max="5631" width="23.26953125" style="110" customWidth="1"/>
    <col min="5632" max="5632" width="26.81640625" style="110" customWidth="1"/>
    <col min="5633" max="5633" width="42.453125" style="110" customWidth="1"/>
    <col min="5634" max="5885" width="11.453125" style="110"/>
    <col min="5886" max="5886" width="33.453125" style="110" customWidth="1"/>
    <col min="5887" max="5887" width="23.26953125" style="110" customWidth="1"/>
    <col min="5888" max="5888" width="26.81640625" style="110" customWidth="1"/>
    <col min="5889" max="5889" width="42.453125" style="110" customWidth="1"/>
    <col min="5890" max="6141" width="11.453125" style="110"/>
    <col min="6142" max="6142" width="33.453125" style="110" customWidth="1"/>
    <col min="6143" max="6143" width="23.26953125" style="110" customWidth="1"/>
    <col min="6144" max="6144" width="26.81640625" style="110" customWidth="1"/>
    <col min="6145" max="6145" width="42.453125" style="110" customWidth="1"/>
    <col min="6146" max="6397" width="11.453125" style="110"/>
    <col min="6398" max="6398" width="33.453125" style="110" customWidth="1"/>
    <col min="6399" max="6399" width="23.26953125" style="110" customWidth="1"/>
    <col min="6400" max="6400" width="26.81640625" style="110" customWidth="1"/>
    <col min="6401" max="6401" width="42.453125" style="110" customWidth="1"/>
    <col min="6402" max="6653" width="11.453125" style="110"/>
    <col min="6654" max="6654" width="33.453125" style="110" customWidth="1"/>
    <col min="6655" max="6655" width="23.26953125" style="110" customWidth="1"/>
    <col min="6656" max="6656" width="26.81640625" style="110" customWidth="1"/>
    <col min="6657" max="6657" width="42.453125" style="110" customWidth="1"/>
    <col min="6658" max="6909" width="11.453125" style="110"/>
    <col min="6910" max="6910" width="33.453125" style="110" customWidth="1"/>
    <col min="6911" max="6911" width="23.26953125" style="110" customWidth="1"/>
    <col min="6912" max="6912" width="26.81640625" style="110" customWidth="1"/>
    <col min="6913" max="6913" width="42.453125" style="110" customWidth="1"/>
    <col min="6914" max="7165" width="11.453125" style="110"/>
    <col min="7166" max="7166" width="33.453125" style="110" customWidth="1"/>
    <col min="7167" max="7167" width="23.26953125" style="110" customWidth="1"/>
    <col min="7168" max="7168" width="26.81640625" style="110" customWidth="1"/>
    <col min="7169" max="7169" width="42.453125" style="110" customWidth="1"/>
    <col min="7170" max="7421" width="11.453125" style="110"/>
    <col min="7422" max="7422" width="33.453125" style="110" customWidth="1"/>
    <col min="7423" max="7423" width="23.26953125" style="110" customWidth="1"/>
    <col min="7424" max="7424" width="26.81640625" style="110" customWidth="1"/>
    <col min="7425" max="7425" width="42.453125" style="110" customWidth="1"/>
    <col min="7426" max="7677" width="11.453125" style="110"/>
    <col min="7678" max="7678" width="33.453125" style="110" customWidth="1"/>
    <col min="7679" max="7679" width="23.26953125" style="110" customWidth="1"/>
    <col min="7680" max="7680" width="26.81640625" style="110" customWidth="1"/>
    <col min="7681" max="7681" width="42.453125" style="110" customWidth="1"/>
    <col min="7682" max="7933" width="11.453125" style="110"/>
    <col min="7934" max="7934" width="33.453125" style="110" customWidth="1"/>
    <col min="7935" max="7935" width="23.26953125" style="110" customWidth="1"/>
    <col min="7936" max="7936" width="26.81640625" style="110" customWidth="1"/>
    <col min="7937" max="7937" width="42.453125" style="110" customWidth="1"/>
    <col min="7938" max="8189" width="11.453125" style="110"/>
    <col min="8190" max="8190" width="33.453125" style="110" customWidth="1"/>
    <col min="8191" max="8191" width="23.26953125" style="110" customWidth="1"/>
    <col min="8192" max="8192" width="26.81640625" style="110" customWidth="1"/>
    <col min="8193" max="8193" width="42.453125" style="110" customWidth="1"/>
    <col min="8194" max="8445" width="11.453125" style="110"/>
    <col min="8446" max="8446" width="33.453125" style="110" customWidth="1"/>
    <col min="8447" max="8447" width="23.26953125" style="110" customWidth="1"/>
    <col min="8448" max="8448" width="26.81640625" style="110" customWidth="1"/>
    <col min="8449" max="8449" width="42.453125" style="110" customWidth="1"/>
    <col min="8450" max="8701" width="11.453125" style="110"/>
    <col min="8702" max="8702" width="33.453125" style="110" customWidth="1"/>
    <col min="8703" max="8703" width="23.26953125" style="110" customWidth="1"/>
    <col min="8704" max="8704" width="26.81640625" style="110" customWidth="1"/>
    <col min="8705" max="8705" width="42.453125" style="110" customWidth="1"/>
    <col min="8706" max="8957" width="11.453125" style="110"/>
    <col min="8958" max="8958" width="33.453125" style="110" customWidth="1"/>
    <col min="8959" max="8959" width="23.26953125" style="110" customWidth="1"/>
    <col min="8960" max="8960" width="26.81640625" style="110" customWidth="1"/>
    <col min="8961" max="8961" width="42.453125" style="110" customWidth="1"/>
    <col min="8962" max="9213" width="11.453125" style="110"/>
    <col min="9214" max="9214" width="33.453125" style="110" customWidth="1"/>
    <col min="9215" max="9215" width="23.26953125" style="110" customWidth="1"/>
    <col min="9216" max="9216" width="26.81640625" style="110" customWidth="1"/>
    <col min="9217" max="9217" width="42.453125" style="110" customWidth="1"/>
    <col min="9218" max="9469" width="11.453125" style="110"/>
    <col min="9470" max="9470" width="33.453125" style="110" customWidth="1"/>
    <col min="9471" max="9471" width="23.26953125" style="110" customWidth="1"/>
    <col min="9472" max="9472" width="26.81640625" style="110" customWidth="1"/>
    <col min="9473" max="9473" width="42.453125" style="110" customWidth="1"/>
    <col min="9474" max="9725" width="11.453125" style="110"/>
    <col min="9726" max="9726" width="33.453125" style="110" customWidth="1"/>
    <col min="9727" max="9727" width="23.26953125" style="110" customWidth="1"/>
    <col min="9728" max="9728" width="26.81640625" style="110" customWidth="1"/>
    <col min="9729" max="9729" width="42.453125" style="110" customWidth="1"/>
    <col min="9730" max="9981" width="11.453125" style="110"/>
    <col min="9982" max="9982" width="33.453125" style="110" customWidth="1"/>
    <col min="9983" max="9983" width="23.26953125" style="110" customWidth="1"/>
    <col min="9984" max="9984" width="26.81640625" style="110" customWidth="1"/>
    <col min="9985" max="9985" width="42.453125" style="110" customWidth="1"/>
    <col min="9986" max="10237" width="11.453125" style="110"/>
    <col min="10238" max="10238" width="33.453125" style="110" customWidth="1"/>
    <col min="10239" max="10239" width="23.26953125" style="110" customWidth="1"/>
    <col min="10240" max="10240" width="26.81640625" style="110" customWidth="1"/>
    <col min="10241" max="10241" width="42.453125" style="110" customWidth="1"/>
    <col min="10242" max="10493" width="11.453125" style="110"/>
    <col min="10494" max="10494" width="33.453125" style="110" customWidth="1"/>
    <col min="10495" max="10495" width="23.26953125" style="110" customWidth="1"/>
    <col min="10496" max="10496" width="26.81640625" style="110" customWidth="1"/>
    <col min="10497" max="10497" width="42.453125" style="110" customWidth="1"/>
    <col min="10498" max="10749" width="11.453125" style="110"/>
    <col min="10750" max="10750" width="33.453125" style="110" customWidth="1"/>
    <col min="10751" max="10751" width="23.26953125" style="110" customWidth="1"/>
    <col min="10752" max="10752" width="26.81640625" style="110" customWidth="1"/>
    <col min="10753" max="10753" width="42.453125" style="110" customWidth="1"/>
    <col min="10754" max="11005" width="11.453125" style="110"/>
    <col min="11006" max="11006" width="33.453125" style="110" customWidth="1"/>
    <col min="11007" max="11007" width="23.26953125" style="110" customWidth="1"/>
    <col min="11008" max="11008" width="26.81640625" style="110" customWidth="1"/>
    <col min="11009" max="11009" width="42.453125" style="110" customWidth="1"/>
    <col min="11010" max="11261" width="11.453125" style="110"/>
    <col min="11262" max="11262" width="33.453125" style="110" customWidth="1"/>
    <col min="11263" max="11263" width="23.26953125" style="110" customWidth="1"/>
    <col min="11264" max="11264" width="26.81640625" style="110" customWidth="1"/>
    <col min="11265" max="11265" width="42.453125" style="110" customWidth="1"/>
    <col min="11266" max="11517" width="11.453125" style="110"/>
    <col min="11518" max="11518" width="33.453125" style="110" customWidth="1"/>
    <col min="11519" max="11519" width="23.26953125" style="110" customWidth="1"/>
    <col min="11520" max="11520" width="26.81640625" style="110" customWidth="1"/>
    <col min="11521" max="11521" width="42.453125" style="110" customWidth="1"/>
    <col min="11522" max="11773" width="11.453125" style="110"/>
    <col min="11774" max="11774" width="33.453125" style="110" customWidth="1"/>
    <col min="11775" max="11775" width="23.26953125" style="110" customWidth="1"/>
    <col min="11776" max="11776" width="26.81640625" style="110" customWidth="1"/>
    <col min="11777" max="11777" width="42.453125" style="110" customWidth="1"/>
    <col min="11778" max="12029" width="11.453125" style="110"/>
    <col min="12030" max="12030" width="33.453125" style="110" customWidth="1"/>
    <col min="12031" max="12031" width="23.26953125" style="110" customWidth="1"/>
    <col min="12032" max="12032" width="26.81640625" style="110" customWidth="1"/>
    <col min="12033" max="12033" width="42.453125" style="110" customWidth="1"/>
    <col min="12034" max="12285" width="11.453125" style="110"/>
    <col min="12286" max="12286" width="33.453125" style="110" customWidth="1"/>
    <col min="12287" max="12287" width="23.26953125" style="110" customWidth="1"/>
    <col min="12288" max="12288" width="26.81640625" style="110" customWidth="1"/>
    <col min="12289" max="12289" width="42.453125" style="110" customWidth="1"/>
    <col min="12290" max="12541" width="11.453125" style="110"/>
    <col min="12542" max="12542" width="33.453125" style="110" customWidth="1"/>
    <col min="12543" max="12543" width="23.26953125" style="110" customWidth="1"/>
    <col min="12544" max="12544" width="26.81640625" style="110" customWidth="1"/>
    <col min="12545" max="12545" width="42.453125" style="110" customWidth="1"/>
    <col min="12546" max="12797" width="11.453125" style="110"/>
    <col min="12798" max="12798" width="33.453125" style="110" customWidth="1"/>
    <col min="12799" max="12799" width="23.26953125" style="110" customWidth="1"/>
    <col min="12800" max="12800" width="26.81640625" style="110" customWidth="1"/>
    <col min="12801" max="12801" width="42.453125" style="110" customWidth="1"/>
    <col min="12802" max="13053" width="11.453125" style="110"/>
    <col min="13054" max="13054" width="33.453125" style="110" customWidth="1"/>
    <col min="13055" max="13055" width="23.26953125" style="110" customWidth="1"/>
    <col min="13056" max="13056" width="26.81640625" style="110" customWidth="1"/>
    <col min="13057" max="13057" width="42.453125" style="110" customWidth="1"/>
    <col min="13058" max="13309" width="11.453125" style="110"/>
    <col min="13310" max="13310" width="33.453125" style="110" customWidth="1"/>
    <col min="13311" max="13311" width="23.26953125" style="110" customWidth="1"/>
    <col min="13312" max="13312" width="26.81640625" style="110" customWidth="1"/>
    <col min="13313" max="13313" width="42.453125" style="110" customWidth="1"/>
    <col min="13314" max="13565" width="11.453125" style="110"/>
    <col min="13566" max="13566" width="33.453125" style="110" customWidth="1"/>
    <col min="13567" max="13567" width="23.26953125" style="110" customWidth="1"/>
    <col min="13568" max="13568" width="26.81640625" style="110" customWidth="1"/>
    <col min="13569" max="13569" width="42.453125" style="110" customWidth="1"/>
    <col min="13570" max="13821" width="11.453125" style="110"/>
    <col min="13822" max="13822" width="33.453125" style="110" customWidth="1"/>
    <col min="13823" max="13823" width="23.26953125" style="110" customWidth="1"/>
    <col min="13824" max="13824" width="26.81640625" style="110" customWidth="1"/>
    <col min="13825" max="13825" width="42.453125" style="110" customWidth="1"/>
    <col min="13826" max="14077" width="11.453125" style="110"/>
    <col min="14078" max="14078" width="33.453125" style="110" customWidth="1"/>
    <col min="14079" max="14079" width="23.26953125" style="110" customWidth="1"/>
    <col min="14080" max="14080" width="26.81640625" style="110" customWidth="1"/>
    <col min="14081" max="14081" width="42.453125" style="110" customWidth="1"/>
    <col min="14082" max="14333" width="11.453125" style="110"/>
    <col min="14334" max="14334" width="33.453125" style="110" customWidth="1"/>
    <col min="14335" max="14335" width="23.26953125" style="110" customWidth="1"/>
    <col min="14336" max="14336" width="26.81640625" style="110" customWidth="1"/>
    <col min="14337" max="14337" width="42.453125" style="110" customWidth="1"/>
    <col min="14338" max="14589" width="11.453125" style="110"/>
    <col min="14590" max="14590" width="33.453125" style="110" customWidth="1"/>
    <col min="14591" max="14591" width="23.26953125" style="110" customWidth="1"/>
    <col min="14592" max="14592" width="26.81640625" style="110" customWidth="1"/>
    <col min="14593" max="14593" width="42.453125" style="110" customWidth="1"/>
    <col min="14594" max="14845" width="11.453125" style="110"/>
    <col min="14846" max="14846" width="33.453125" style="110" customWidth="1"/>
    <col min="14847" max="14847" width="23.26953125" style="110" customWidth="1"/>
    <col min="14848" max="14848" width="26.81640625" style="110" customWidth="1"/>
    <col min="14849" max="14849" width="42.453125" style="110" customWidth="1"/>
    <col min="14850" max="15101" width="11.453125" style="110"/>
    <col min="15102" max="15102" width="33.453125" style="110" customWidth="1"/>
    <col min="15103" max="15103" width="23.26953125" style="110" customWidth="1"/>
    <col min="15104" max="15104" width="26.81640625" style="110" customWidth="1"/>
    <col min="15105" max="15105" width="42.453125" style="110" customWidth="1"/>
    <col min="15106" max="15357" width="11.453125" style="110"/>
    <col min="15358" max="15358" width="33.453125" style="110" customWidth="1"/>
    <col min="15359" max="15359" width="23.26953125" style="110" customWidth="1"/>
    <col min="15360" max="15360" width="26.81640625" style="110" customWidth="1"/>
    <col min="15361" max="15361" width="42.453125" style="110" customWidth="1"/>
    <col min="15362" max="15613" width="11.453125" style="110"/>
    <col min="15614" max="15614" width="33.453125" style="110" customWidth="1"/>
    <col min="15615" max="15615" width="23.26953125" style="110" customWidth="1"/>
    <col min="15616" max="15616" width="26.81640625" style="110" customWidth="1"/>
    <col min="15617" max="15617" width="42.453125" style="110" customWidth="1"/>
    <col min="15618" max="15869" width="11.453125" style="110"/>
    <col min="15870" max="15870" width="33.453125" style="110" customWidth="1"/>
    <col min="15871" max="15871" width="23.26953125" style="110" customWidth="1"/>
    <col min="15872" max="15872" width="26.81640625" style="110" customWidth="1"/>
    <col min="15873" max="15873" width="42.453125" style="110" customWidth="1"/>
    <col min="15874" max="16125" width="11.453125" style="110"/>
    <col min="16126" max="16126" width="33.453125" style="110" customWidth="1"/>
    <col min="16127" max="16127" width="23.26953125" style="110" customWidth="1"/>
    <col min="16128" max="16128" width="26.81640625" style="110" customWidth="1"/>
    <col min="16129" max="16129" width="42.453125" style="110" customWidth="1"/>
    <col min="16130" max="16383" width="11.453125" style="110"/>
    <col min="16384" max="16384" width="11.453125" style="110" customWidth="1"/>
  </cols>
  <sheetData>
    <row r="1" spans="1:18" ht="11.15" customHeight="1" thickBot="1" x14ac:dyDescent="0.3"/>
    <row r="2" spans="1:18" s="115" customFormat="1" ht="26.5" customHeight="1" x14ac:dyDescent="0.25">
      <c r="A2" s="111"/>
      <c r="B2" s="112" t="s">
        <v>0</v>
      </c>
      <c r="C2" s="113"/>
      <c r="D2" s="114"/>
    </row>
    <row r="3" spans="1:18" s="115" customFormat="1" ht="43" customHeight="1" x14ac:dyDescent="0.25">
      <c r="A3" s="116"/>
      <c r="B3" s="117" t="s">
        <v>628</v>
      </c>
      <c r="C3" s="118"/>
      <c r="D3" s="119"/>
    </row>
    <row r="4" spans="1:18" s="115" customFormat="1" ht="22" customHeight="1" x14ac:dyDescent="0.25">
      <c r="A4" s="116"/>
      <c r="B4" s="117" t="s">
        <v>629</v>
      </c>
      <c r="C4" s="118"/>
      <c r="D4" s="119"/>
    </row>
    <row r="5" spans="1:18" s="115" customFormat="1" ht="16.5" customHeight="1" x14ac:dyDescent="0.3">
      <c r="A5" s="120"/>
      <c r="B5" s="121" t="s">
        <v>630</v>
      </c>
      <c r="C5" s="122"/>
      <c r="D5" s="123"/>
    </row>
    <row r="6" spans="1:18" s="115" customFormat="1" ht="27" customHeight="1" thickBot="1" x14ac:dyDescent="0.3">
      <c r="A6" s="124"/>
      <c r="B6" s="125" t="s">
        <v>589</v>
      </c>
      <c r="C6" s="126"/>
      <c r="D6" s="127"/>
    </row>
    <row r="7" spans="1:18" ht="13.5" customHeight="1" x14ac:dyDescent="0.25">
      <c r="A7" s="128"/>
      <c r="B7" s="129"/>
      <c r="C7" s="129"/>
      <c r="D7" s="129"/>
      <c r="E7" s="128"/>
      <c r="F7" s="128"/>
      <c r="G7" s="128"/>
      <c r="H7" s="128"/>
      <c r="I7" s="128"/>
      <c r="J7" s="128"/>
      <c r="K7" s="128"/>
    </row>
    <row r="8" spans="1:18" ht="71.25" customHeight="1" x14ac:dyDescent="0.25">
      <c r="A8" s="218" t="s">
        <v>402</v>
      </c>
      <c r="B8" s="219"/>
      <c r="C8" s="219"/>
      <c r="D8" s="219"/>
      <c r="E8" s="219"/>
      <c r="F8" s="219"/>
      <c r="G8" s="219"/>
      <c r="H8" s="220"/>
      <c r="I8" s="115"/>
      <c r="J8" s="115"/>
      <c r="K8" s="115"/>
      <c r="L8" s="115"/>
      <c r="M8" s="115"/>
      <c r="N8" s="115"/>
      <c r="O8" s="115"/>
      <c r="P8" s="115"/>
      <c r="Q8" s="115"/>
      <c r="R8" s="115"/>
    </row>
    <row r="9" spans="1:18" ht="19.5" customHeight="1" x14ac:dyDescent="0.25">
      <c r="A9" s="221"/>
      <c r="B9" s="222"/>
      <c r="C9" s="222"/>
      <c r="D9" s="222"/>
      <c r="E9" s="222"/>
      <c r="F9" s="222"/>
      <c r="G9" s="222"/>
      <c r="H9" s="220"/>
      <c r="I9" s="115"/>
      <c r="J9" s="115"/>
      <c r="K9" s="115"/>
      <c r="L9" s="115"/>
      <c r="M9" s="115"/>
      <c r="N9" s="115"/>
      <c r="O9" s="115"/>
      <c r="P9" s="115"/>
      <c r="Q9" s="115"/>
      <c r="R9" s="115"/>
    </row>
    <row r="10" spans="1:18" ht="14" x14ac:dyDescent="0.25">
      <c r="A10" s="223" t="s">
        <v>591</v>
      </c>
      <c r="B10" s="223"/>
      <c r="C10" s="223"/>
      <c r="D10" s="223"/>
      <c r="E10" s="223"/>
      <c r="F10" s="223"/>
      <c r="G10" s="224" t="s">
        <v>403</v>
      </c>
      <c r="H10" s="224"/>
      <c r="I10" s="224"/>
      <c r="J10" s="224"/>
      <c r="K10" s="224"/>
      <c r="L10" s="224"/>
      <c r="M10" s="224"/>
      <c r="N10" s="224"/>
      <c r="O10" s="224"/>
      <c r="P10" s="224"/>
      <c r="Q10" s="224"/>
      <c r="R10" s="224"/>
    </row>
    <row r="11" spans="1:18" ht="98.25" customHeight="1" x14ac:dyDescent="0.25">
      <c r="A11" s="88" t="s">
        <v>9</v>
      </c>
      <c r="B11" s="89" t="s">
        <v>10</v>
      </c>
      <c r="C11" s="90" t="s">
        <v>11</v>
      </c>
      <c r="D11" s="29" t="s">
        <v>12</v>
      </c>
      <c r="E11" s="29" t="s">
        <v>592</v>
      </c>
      <c r="F11" s="225" t="s">
        <v>13</v>
      </c>
      <c r="G11" s="30" t="s">
        <v>14</v>
      </c>
      <c r="H11" s="30" t="s">
        <v>593</v>
      </c>
      <c r="I11" s="30" t="s">
        <v>15</v>
      </c>
      <c r="J11" s="30" t="s">
        <v>16</v>
      </c>
      <c r="K11" s="30" t="s">
        <v>17</v>
      </c>
      <c r="L11" s="30" t="s">
        <v>404</v>
      </c>
      <c r="M11" s="30" t="s">
        <v>19</v>
      </c>
      <c r="N11" s="31" t="s">
        <v>20</v>
      </c>
      <c r="O11" s="30" t="s">
        <v>21</v>
      </c>
      <c r="P11" s="32" t="s">
        <v>22</v>
      </c>
      <c r="Q11" s="33" t="s">
        <v>23</v>
      </c>
      <c r="R11" s="34" t="s">
        <v>24</v>
      </c>
    </row>
    <row r="12" spans="1:18" ht="39" customHeight="1" x14ac:dyDescent="0.25">
      <c r="A12" s="37"/>
      <c r="B12" s="91" t="s">
        <v>405</v>
      </c>
      <c r="C12" s="91"/>
      <c r="D12" s="38"/>
      <c r="E12" s="39"/>
      <c r="F12" s="39"/>
      <c r="G12" s="39"/>
      <c r="H12" s="226"/>
      <c r="I12" s="39"/>
      <c r="J12" s="39"/>
      <c r="K12" s="39"/>
      <c r="L12" s="39"/>
      <c r="M12" s="39"/>
      <c r="N12" s="227"/>
      <c r="O12" s="227"/>
      <c r="P12" s="227"/>
      <c r="Q12" s="227"/>
      <c r="R12" s="228"/>
    </row>
    <row r="13" spans="1:18" ht="23" x14ac:dyDescent="0.25">
      <c r="A13" s="3">
        <v>1</v>
      </c>
      <c r="B13" s="3" t="s">
        <v>405</v>
      </c>
      <c r="C13" s="3" t="s">
        <v>406</v>
      </c>
      <c r="D13" s="229" t="s">
        <v>407</v>
      </c>
      <c r="E13" s="21"/>
      <c r="F13" s="171">
        <v>1</v>
      </c>
      <c r="G13" s="21"/>
      <c r="H13" s="22"/>
      <c r="I13" s="21"/>
      <c r="J13" s="21"/>
      <c r="K13" s="21"/>
      <c r="L13" s="21"/>
      <c r="M13" s="21"/>
      <c r="N13" s="35"/>
      <c r="O13" s="36"/>
      <c r="P13" s="172">
        <f>+N13-(N13*O13)</f>
        <v>0</v>
      </c>
      <c r="Q13" s="10"/>
      <c r="R13" s="230" t="str">
        <f t="shared" ref="R13:R24" si="0">IF(OR(SUM(F13)=0,SUM(P13)=0),"",(ROUND(P13*F13,2)+(Q13*F13)))</f>
        <v/>
      </c>
    </row>
    <row r="14" spans="1:18" ht="23" x14ac:dyDescent="0.25">
      <c r="A14" s="3">
        <v>2</v>
      </c>
      <c r="B14" s="3" t="s">
        <v>405</v>
      </c>
      <c r="C14" s="3" t="s">
        <v>406</v>
      </c>
      <c r="D14" s="229" t="s">
        <v>408</v>
      </c>
      <c r="E14" s="21"/>
      <c r="F14" s="171">
        <v>1</v>
      </c>
      <c r="G14" s="21"/>
      <c r="H14" s="22"/>
      <c r="I14" s="21"/>
      <c r="J14" s="21"/>
      <c r="K14" s="21"/>
      <c r="L14" s="21"/>
      <c r="M14" s="21"/>
      <c r="N14" s="35"/>
      <c r="O14" s="36"/>
      <c r="P14" s="172">
        <f t="shared" ref="P14:P24" si="1">+N14-(N14*O14)</f>
        <v>0</v>
      </c>
      <c r="Q14" s="10"/>
      <c r="R14" s="230" t="str">
        <f t="shared" si="0"/>
        <v/>
      </c>
    </row>
    <row r="15" spans="1:18" ht="23" x14ac:dyDescent="0.25">
      <c r="A15" s="175">
        <v>3</v>
      </c>
      <c r="B15" s="170" t="s">
        <v>405</v>
      </c>
      <c r="C15" s="175" t="s">
        <v>409</v>
      </c>
      <c r="D15" s="174" t="s">
        <v>410</v>
      </c>
      <c r="E15" s="7"/>
      <c r="F15" s="176">
        <v>1</v>
      </c>
      <c r="G15" s="55"/>
      <c r="H15" s="56"/>
      <c r="I15" s="55"/>
      <c r="J15" s="55"/>
      <c r="K15" s="55"/>
      <c r="L15" s="55"/>
      <c r="M15" s="55"/>
      <c r="N15" s="57"/>
      <c r="O15" s="58"/>
      <c r="P15" s="172">
        <f t="shared" si="1"/>
        <v>0</v>
      </c>
      <c r="Q15" s="59"/>
      <c r="R15" s="230" t="str">
        <f t="shared" si="0"/>
        <v/>
      </c>
    </row>
    <row r="16" spans="1:18" ht="23" x14ac:dyDescent="0.25">
      <c r="A16" s="170">
        <v>4</v>
      </c>
      <c r="B16" s="170" t="s">
        <v>405</v>
      </c>
      <c r="C16" s="175" t="s">
        <v>409</v>
      </c>
      <c r="D16" s="174" t="s">
        <v>411</v>
      </c>
      <c r="E16" s="7"/>
      <c r="F16" s="176">
        <v>1</v>
      </c>
      <c r="G16" s="55"/>
      <c r="H16" s="56"/>
      <c r="I16" s="55"/>
      <c r="J16" s="55"/>
      <c r="K16" s="55"/>
      <c r="L16" s="55"/>
      <c r="M16" s="55"/>
      <c r="N16" s="57"/>
      <c r="O16" s="58"/>
      <c r="P16" s="172">
        <f t="shared" si="1"/>
        <v>0</v>
      </c>
      <c r="Q16" s="59"/>
      <c r="R16" s="230" t="str">
        <f t="shared" si="0"/>
        <v/>
      </c>
    </row>
    <row r="17" spans="1:18" ht="23" x14ac:dyDescent="0.25">
      <c r="A17" s="3">
        <v>5</v>
      </c>
      <c r="B17" s="170" t="s">
        <v>405</v>
      </c>
      <c r="C17" s="192" t="s">
        <v>412</v>
      </c>
      <c r="D17" s="174" t="s">
        <v>413</v>
      </c>
      <c r="E17" s="7"/>
      <c r="F17" s="176">
        <v>1</v>
      </c>
      <c r="G17" s="55"/>
      <c r="H17" s="56"/>
      <c r="I17" s="55"/>
      <c r="J17" s="55"/>
      <c r="K17" s="55"/>
      <c r="L17" s="55"/>
      <c r="M17" s="55"/>
      <c r="N17" s="57"/>
      <c r="O17" s="58"/>
      <c r="P17" s="172">
        <f t="shared" si="1"/>
        <v>0</v>
      </c>
      <c r="Q17" s="59"/>
      <c r="R17" s="230" t="str">
        <f t="shared" si="0"/>
        <v/>
      </c>
    </row>
    <row r="18" spans="1:18" ht="23" x14ac:dyDescent="0.25">
      <c r="A18" s="175">
        <v>6</v>
      </c>
      <c r="B18" s="170" t="s">
        <v>405</v>
      </c>
      <c r="C18" s="192" t="s">
        <v>414</v>
      </c>
      <c r="D18" s="174" t="s">
        <v>415</v>
      </c>
      <c r="E18" s="7"/>
      <c r="F18" s="176">
        <v>1</v>
      </c>
      <c r="G18" s="55"/>
      <c r="H18" s="56"/>
      <c r="I18" s="55"/>
      <c r="J18" s="55"/>
      <c r="K18" s="55"/>
      <c r="L18" s="55"/>
      <c r="M18" s="55"/>
      <c r="N18" s="57"/>
      <c r="O18" s="58"/>
      <c r="P18" s="172">
        <f t="shared" si="1"/>
        <v>0</v>
      </c>
      <c r="Q18" s="59"/>
      <c r="R18" s="230" t="str">
        <f t="shared" si="0"/>
        <v/>
      </c>
    </row>
    <row r="19" spans="1:18" ht="23" x14ac:dyDescent="0.25">
      <c r="A19" s="170">
        <v>7</v>
      </c>
      <c r="B19" s="170" t="s">
        <v>405</v>
      </c>
      <c r="C19" s="192" t="s">
        <v>416</v>
      </c>
      <c r="D19" s="231" t="s">
        <v>417</v>
      </c>
      <c r="E19" s="7"/>
      <c r="F19" s="176">
        <v>1</v>
      </c>
      <c r="G19" s="55"/>
      <c r="H19" s="56"/>
      <c r="I19" s="55"/>
      <c r="J19" s="55"/>
      <c r="K19" s="55"/>
      <c r="L19" s="55"/>
      <c r="M19" s="55"/>
      <c r="N19" s="57"/>
      <c r="O19" s="58"/>
      <c r="P19" s="172">
        <f t="shared" si="1"/>
        <v>0</v>
      </c>
      <c r="Q19" s="59"/>
      <c r="R19" s="230" t="str">
        <f t="shared" si="0"/>
        <v/>
      </c>
    </row>
    <row r="20" spans="1:18" ht="23" x14ac:dyDescent="0.25">
      <c r="A20" s="3">
        <v>8</v>
      </c>
      <c r="B20" s="170" t="s">
        <v>405</v>
      </c>
      <c r="C20" s="192" t="s">
        <v>416</v>
      </c>
      <c r="D20" s="231" t="s">
        <v>418</v>
      </c>
      <c r="E20" s="7"/>
      <c r="F20" s="176">
        <v>1</v>
      </c>
      <c r="G20" s="55"/>
      <c r="H20" s="56"/>
      <c r="I20" s="55"/>
      <c r="J20" s="55"/>
      <c r="K20" s="55"/>
      <c r="L20" s="55"/>
      <c r="M20" s="55"/>
      <c r="N20" s="57"/>
      <c r="O20" s="58"/>
      <c r="P20" s="172">
        <f t="shared" si="1"/>
        <v>0</v>
      </c>
      <c r="Q20" s="59"/>
      <c r="R20" s="230" t="str">
        <f t="shared" si="0"/>
        <v/>
      </c>
    </row>
    <row r="21" spans="1:18" ht="23" x14ac:dyDescent="0.25">
      <c r="A21" s="175">
        <v>9</v>
      </c>
      <c r="B21" s="170" t="s">
        <v>405</v>
      </c>
      <c r="C21" s="175" t="s">
        <v>419</v>
      </c>
      <c r="D21" s="191" t="s">
        <v>420</v>
      </c>
      <c r="E21" s="7"/>
      <c r="F21" s="176">
        <v>1</v>
      </c>
      <c r="G21" s="55"/>
      <c r="H21" s="56"/>
      <c r="I21" s="55"/>
      <c r="J21" s="55"/>
      <c r="K21" s="55"/>
      <c r="L21" s="55"/>
      <c r="M21" s="55"/>
      <c r="N21" s="57"/>
      <c r="O21" s="58"/>
      <c r="P21" s="172">
        <f t="shared" si="1"/>
        <v>0</v>
      </c>
      <c r="Q21" s="59"/>
      <c r="R21" s="230" t="str">
        <f t="shared" si="0"/>
        <v/>
      </c>
    </row>
    <row r="22" spans="1:18" ht="23" x14ac:dyDescent="0.25">
      <c r="A22" s="170">
        <v>10</v>
      </c>
      <c r="B22" s="170" t="s">
        <v>405</v>
      </c>
      <c r="C22" s="175" t="s">
        <v>419</v>
      </c>
      <c r="D22" s="191" t="s">
        <v>421</v>
      </c>
      <c r="E22" s="7"/>
      <c r="F22" s="176">
        <v>1</v>
      </c>
      <c r="G22" s="55"/>
      <c r="H22" s="56"/>
      <c r="I22" s="55"/>
      <c r="J22" s="55"/>
      <c r="K22" s="55"/>
      <c r="L22" s="55"/>
      <c r="M22" s="55"/>
      <c r="N22" s="57"/>
      <c r="O22" s="58"/>
      <c r="P22" s="172">
        <f t="shared" si="1"/>
        <v>0</v>
      </c>
      <c r="Q22" s="59"/>
      <c r="R22" s="230" t="str">
        <f t="shared" si="0"/>
        <v/>
      </c>
    </row>
    <row r="23" spans="1:18" ht="23" x14ac:dyDescent="0.25">
      <c r="A23" s="3">
        <v>11</v>
      </c>
      <c r="B23" s="170" t="s">
        <v>405</v>
      </c>
      <c r="C23" s="175" t="s">
        <v>419</v>
      </c>
      <c r="D23" s="178" t="s">
        <v>422</v>
      </c>
      <c r="E23" s="7"/>
      <c r="F23" s="176">
        <v>1</v>
      </c>
      <c r="G23" s="55"/>
      <c r="H23" s="56"/>
      <c r="I23" s="55"/>
      <c r="J23" s="55"/>
      <c r="K23" s="55"/>
      <c r="L23" s="55"/>
      <c r="M23" s="55"/>
      <c r="N23" s="57"/>
      <c r="O23" s="58"/>
      <c r="P23" s="172">
        <f t="shared" si="1"/>
        <v>0</v>
      </c>
      <c r="Q23" s="59"/>
      <c r="R23" s="230" t="str">
        <f t="shared" si="0"/>
        <v/>
      </c>
    </row>
    <row r="24" spans="1:18" ht="23" x14ac:dyDescent="0.25">
      <c r="A24" s="175">
        <v>12</v>
      </c>
      <c r="B24" s="170" t="s">
        <v>405</v>
      </c>
      <c r="C24" s="175" t="s">
        <v>419</v>
      </c>
      <c r="D24" s="178" t="s">
        <v>423</v>
      </c>
      <c r="E24" s="7"/>
      <c r="F24" s="176">
        <v>1</v>
      </c>
      <c r="G24" s="55"/>
      <c r="H24" s="56"/>
      <c r="I24" s="55"/>
      <c r="J24" s="55"/>
      <c r="K24" s="55"/>
      <c r="L24" s="55"/>
      <c r="M24" s="55"/>
      <c r="N24" s="57"/>
      <c r="O24" s="58"/>
      <c r="P24" s="172">
        <f t="shared" si="1"/>
        <v>0</v>
      </c>
      <c r="Q24" s="59"/>
      <c r="R24" s="230" t="str">
        <f t="shared" si="0"/>
        <v/>
      </c>
    </row>
    <row r="25" spans="1:18" ht="39" customHeight="1" x14ac:dyDescent="0.25">
      <c r="A25" s="37"/>
      <c r="B25" s="91" t="s">
        <v>586</v>
      </c>
      <c r="C25" s="91"/>
      <c r="D25" s="38"/>
      <c r="E25" s="39"/>
      <c r="F25" s="39"/>
      <c r="G25" s="39"/>
      <c r="H25" s="226"/>
      <c r="I25" s="39"/>
      <c r="J25" s="39"/>
      <c r="K25" s="39"/>
      <c r="L25" s="39"/>
      <c r="M25" s="39"/>
      <c r="N25" s="227"/>
      <c r="O25" s="227"/>
      <c r="P25" s="227"/>
      <c r="Q25" s="227"/>
      <c r="R25" s="228"/>
    </row>
    <row r="26" spans="1:18" ht="27" customHeight="1" x14ac:dyDescent="0.25">
      <c r="A26" s="4">
        <v>13</v>
      </c>
      <c r="B26" s="170" t="s">
        <v>594</v>
      </c>
      <c r="C26" s="175" t="s">
        <v>424</v>
      </c>
      <c r="D26" s="178" t="s">
        <v>425</v>
      </c>
      <c r="E26" s="7"/>
      <c r="F26" s="176">
        <v>1</v>
      </c>
      <c r="G26" s="55"/>
      <c r="H26" s="56"/>
      <c r="I26" s="55"/>
      <c r="J26" s="55"/>
      <c r="K26" s="55"/>
      <c r="L26" s="55"/>
      <c r="M26" s="55"/>
      <c r="N26" s="57"/>
      <c r="O26" s="58"/>
      <c r="P26" s="172">
        <f t="shared" ref="P26:P66" si="2">+N26-(N26*O26)</f>
        <v>0</v>
      </c>
      <c r="Q26" s="59"/>
      <c r="R26" s="230" t="str">
        <f t="shared" ref="R26:R66" si="3">IF(OR(SUM(F26)=0,SUM(P26)=0),"",(ROUND(P26*F26,2)+(Q26*F26)))</f>
        <v/>
      </c>
    </row>
    <row r="27" spans="1:18" ht="27" customHeight="1" x14ac:dyDescent="0.25">
      <c r="A27" s="4">
        <v>14</v>
      </c>
      <c r="B27" s="170" t="s">
        <v>594</v>
      </c>
      <c r="C27" s="175" t="s">
        <v>424</v>
      </c>
      <c r="D27" s="178" t="s">
        <v>426</v>
      </c>
      <c r="E27" s="7"/>
      <c r="F27" s="176">
        <v>1</v>
      </c>
      <c r="G27" s="55"/>
      <c r="H27" s="56"/>
      <c r="I27" s="55"/>
      <c r="J27" s="55"/>
      <c r="K27" s="55"/>
      <c r="L27" s="55"/>
      <c r="M27" s="55"/>
      <c r="N27" s="57"/>
      <c r="O27" s="58"/>
      <c r="P27" s="172">
        <f t="shared" si="2"/>
        <v>0</v>
      </c>
      <c r="Q27" s="59"/>
      <c r="R27" s="230" t="str">
        <f t="shared" si="3"/>
        <v/>
      </c>
    </row>
    <row r="28" spans="1:18" ht="27" customHeight="1" x14ac:dyDescent="0.25">
      <c r="A28" s="4">
        <v>15</v>
      </c>
      <c r="B28" s="170" t="s">
        <v>594</v>
      </c>
      <c r="C28" s="175" t="s">
        <v>424</v>
      </c>
      <c r="D28" s="178" t="s">
        <v>427</v>
      </c>
      <c r="E28" s="7"/>
      <c r="F28" s="176">
        <v>1</v>
      </c>
      <c r="G28" s="55"/>
      <c r="H28" s="56"/>
      <c r="I28" s="55"/>
      <c r="J28" s="55"/>
      <c r="K28" s="55"/>
      <c r="L28" s="55"/>
      <c r="M28" s="55"/>
      <c r="N28" s="57"/>
      <c r="O28" s="58"/>
      <c r="P28" s="172">
        <f t="shared" si="2"/>
        <v>0</v>
      </c>
      <c r="Q28" s="59"/>
      <c r="R28" s="230" t="str">
        <f t="shared" si="3"/>
        <v/>
      </c>
    </row>
    <row r="29" spans="1:18" ht="27" customHeight="1" x14ac:dyDescent="0.25">
      <c r="A29" s="4">
        <v>16</v>
      </c>
      <c r="B29" s="170" t="s">
        <v>594</v>
      </c>
      <c r="C29" s="17" t="s">
        <v>428</v>
      </c>
      <c r="D29" s="178" t="s">
        <v>429</v>
      </c>
      <c r="E29" s="7"/>
      <c r="F29" s="176">
        <v>1</v>
      </c>
      <c r="G29" s="55"/>
      <c r="H29" s="56"/>
      <c r="I29" s="55"/>
      <c r="J29" s="55"/>
      <c r="K29" s="55"/>
      <c r="L29" s="55"/>
      <c r="M29" s="55"/>
      <c r="N29" s="57"/>
      <c r="O29" s="58"/>
      <c r="P29" s="172">
        <f t="shared" si="2"/>
        <v>0</v>
      </c>
      <c r="Q29" s="59"/>
      <c r="R29" s="230" t="str">
        <f t="shared" si="3"/>
        <v/>
      </c>
    </row>
    <row r="30" spans="1:18" ht="27" customHeight="1" x14ac:dyDescent="0.25">
      <c r="A30" s="4">
        <v>17</v>
      </c>
      <c r="B30" s="170" t="s">
        <v>594</v>
      </c>
      <c r="C30" s="17" t="s">
        <v>428</v>
      </c>
      <c r="D30" s="178" t="s">
        <v>430</v>
      </c>
      <c r="E30" s="7"/>
      <c r="F30" s="176">
        <v>1</v>
      </c>
      <c r="G30" s="55"/>
      <c r="H30" s="56"/>
      <c r="I30" s="55"/>
      <c r="J30" s="55"/>
      <c r="K30" s="55"/>
      <c r="L30" s="55"/>
      <c r="M30" s="55"/>
      <c r="N30" s="57"/>
      <c r="O30" s="58"/>
      <c r="P30" s="172">
        <f t="shared" si="2"/>
        <v>0</v>
      </c>
      <c r="Q30" s="59"/>
      <c r="R30" s="230" t="str">
        <f t="shared" si="3"/>
        <v/>
      </c>
    </row>
    <row r="31" spans="1:18" ht="27" customHeight="1" x14ac:dyDescent="0.25">
      <c r="A31" s="4">
        <v>18</v>
      </c>
      <c r="B31" s="170" t="s">
        <v>594</v>
      </c>
      <c r="C31" s="17" t="s">
        <v>428</v>
      </c>
      <c r="D31" s="178" t="s">
        <v>431</v>
      </c>
      <c r="E31" s="7"/>
      <c r="F31" s="176">
        <v>1</v>
      </c>
      <c r="G31" s="55"/>
      <c r="H31" s="56"/>
      <c r="I31" s="55"/>
      <c r="J31" s="55"/>
      <c r="K31" s="55"/>
      <c r="L31" s="55"/>
      <c r="M31" s="55"/>
      <c r="N31" s="57"/>
      <c r="O31" s="58"/>
      <c r="P31" s="172">
        <f t="shared" si="2"/>
        <v>0</v>
      </c>
      <c r="Q31" s="59"/>
      <c r="R31" s="230" t="str">
        <f t="shared" si="3"/>
        <v/>
      </c>
    </row>
    <row r="32" spans="1:18" ht="27" customHeight="1" x14ac:dyDescent="0.25">
      <c r="A32" s="4">
        <v>19</v>
      </c>
      <c r="B32" s="170" t="s">
        <v>594</v>
      </c>
      <c r="C32" s="17" t="s">
        <v>428</v>
      </c>
      <c r="D32" s="178" t="s">
        <v>432</v>
      </c>
      <c r="E32" s="7"/>
      <c r="F32" s="176">
        <v>1</v>
      </c>
      <c r="G32" s="55"/>
      <c r="H32" s="56"/>
      <c r="I32" s="55"/>
      <c r="J32" s="55"/>
      <c r="K32" s="55"/>
      <c r="L32" s="55"/>
      <c r="M32" s="55"/>
      <c r="N32" s="57"/>
      <c r="O32" s="58"/>
      <c r="P32" s="172">
        <f t="shared" si="2"/>
        <v>0</v>
      </c>
      <c r="Q32" s="59"/>
      <c r="R32" s="230" t="str">
        <f t="shared" si="3"/>
        <v/>
      </c>
    </row>
    <row r="33" spans="1:18" ht="27" customHeight="1" x14ac:dyDescent="0.25">
      <c r="A33" s="4">
        <v>20</v>
      </c>
      <c r="B33" s="170" t="s">
        <v>594</v>
      </c>
      <c r="C33" s="175" t="s">
        <v>433</v>
      </c>
      <c r="D33" s="174" t="s">
        <v>434</v>
      </c>
      <c r="E33" s="7"/>
      <c r="F33" s="176">
        <v>1</v>
      </c>
      <c r="G33" s="55"/>
      <c r="H33" s="56"/>
      <c r="I33" s="55"/>
      <c r="J33" s="55"/>
      <c r="K33" s="55"/>
      <c r="L33" s="55"/>
      <c r="M33" s="55"/>
      <c r="N33" s="57"/>
      <c r="O33" s="58"/>
      <c r="P33" s="172">
        <f t="shared" si="2"/>
        <v>0</v>
      </c>
      <c r="Q33" s="59"/>
      <c r="R33" s="230" t="str">
        <f t="shared" si="3"/>
        <v/>
      </c>
    </row>
    <row r="34" spans="1:18" ht="27" customHeight="1" x14ac:dyDescent="0.25">
      <c r="A34" s="4">
        <v>21</v>
      </c>
      <c r="B34" s="170" t="s">
        <v>594</v>
      </c>
      <c r="C34" s="175" t="s">
        <v>433</v>
      </c>
      <c r="D34" s="174" t="s">
        <v>435</v>
      </c>
      <c r="E34" s="7"/>
      <c r="F34" s="176">
        <v>1</v>
      </c>
      <c r="G34" s="55"/>
      <c r="H34" s="56"/>
      <c r="I34" s="55"/>
      <c r="J34" s="55"/>
      <c r="K34" s="55"/>
      <c r="L34" s="55"/>
      <c r="M34" s="55"/>
      <c r="N34" s="57"/>
      <c r="O34" s="58"/>
      <c r="P34" s="172">
        <f t="shared" si="2"/>
        <v>0</v>
      </c>
      <c r="Q34" s="59"/>
      <c r="R34" s="230" t="str">
        <f t="shared" si="3"/>
        <v/>
      </c>
    </row>
    <row r="35" spans="1:18" ht="27" customHeight="1" x14ac:dyDescent="0.25">
      <c r="A35" s="4">
        <v>22</v>
      </c>
      <c r="B35" s="170" t="s">
        <v>594</v>
      </c>
      <c r="C35" s="175" t="s">
        <v>433</v>
      </c>
      <c r="D35" s="178" t="s">
        <v>436</v>
      </c>
      <c r="E35" s="7"/>
      <c r="F35" s="176">
        <v>1</v>
      </c>
      <c r="G35" s="55"/>
      <c r="H35" s="56"/>
      <c r="I35" s="55"/>
      <c r="J35" s="55"/>
      <c r="K35" s="55"/>
      <c r="L35" s="55"/>
      <c r="M35" s="55"/>
      <c r="N35" s="57"/>
      <c r="O35" s="58"/>
      <c r="P35" s="172">
        <f t="shared" si="2"/>
        <v>0</v>
      </c>
      <c r="Q35" s="59"/>
      <c r="R35" s="230" t="str">
        <f t="shared" si="3"/>
        <v/>
      </c>
    </row>
    <row r="36" spans="1:18" ht="27" customHeight="1" x14ac:dyDescent="0.25">
      <c r="A36" s="4">
        <v>23</v>
      </c>
      <c r="B36" s="170" t="s">
        <v>594</v>
      </c>
      <c r="C36" s="175" t="s">
        <v>437</v>
      </c>
      <c r="D36" s="178" t="s">
        <v>438</v>
      </c>
      <c r="E36" s="7"/>
      <c r="F36" s="176">
        <v>1</v>
      </c>
      <c r="G36" s="55"/>
      <c r="H36" s="56"/>
      <c r="I36" s="55"/>
      <c r="J36" s="55"/>
      <c r="K36" s="55"/>
      <c r="L36" s="55"/>
      <c r="M36" s="55"/>
      <c r="N36" s="57"/>
      <c r="O36" s="58"/>
      <c r="P36" s="172">
        <f t="shared" si="2"/>
        <v>0</v>
      </c>
      <c r="Q36" s="59"/>
      <c r="R36" s="230" t="str">
        <f t="shared" si="3"/>
        <v/>
      </c>
    </row>
    <row r="37" spans="1:18" ht="27" customHeight="1" x14ac:dyDescent="0.25">
      <c r="A37" s="4">
        <v>24</v>
      </c>
      <c r="B37" s="170" t="s">
        <v>594</v>
      </c>
      <c r="C37" s="175" t="s">
        <v>437</v>
      </c>
      <c r="D37" s="178" t="s">
        <v>439</v>
      </c>
      <c r="E37" s="7"/>
      <c r="F37" s="176">
        <v>1</v>
      </c>
      <c r="G37" s="55"/>
      <c r="H37" s="56"/>
      <c r="I37" s="55"/>
      <c r="J37" s="55"/>
      <c r="K37" s="55"/>
      <c r="L37" s="55"/>
      <c r="M37" s="55"/>
      <c r="N37" s="57"/>
      <c r="O37" s="58"/>
      <c r="P37" s="172">
        <f t="shared" si="2"/>
        <v>0</v>
      </c>
      <c r="Q37" s="59"/>
      <c r="R37" s="230" t="str">
        <f t="shared" si="3"/>
        <v/>
      </c>
    </row>
    <row r="38" spans="1:18" ht="27" customHeight="1" x14ac:dyDescent="0.25">
      <c r="A38" s="4">
        <v>25</v>
      </c>
      <c r="B38" s="170" t="s">
        <v>594</v>
      </c>
      <c r="C38" s="175" t="s">
        <v>437</v>
      </c>
      <c r="D38" s="178" t="s">
        <v>440</v>
      </c>
      <c r="E38" s="7"/>
      <c r="F38" s="176">
        <v>1</v>
      </c>
      <c r="G38" s="55"/>
      <c r="H38" s="56"/>
      <c r="I38" s="55"/>
      <c r="J38" s="55"/>
      <c r="K38" s="55"/>
      <c r="L38" s="55"/>
      <c r="M38" s="55"/>
      <c r="N38" s="57"/>
      <c r="O38" s="58"/>
      <c r="P38" s="172">
        <f t="shared" si="2"/>
        <v>0</v>
      </c>
      <c r="Q38" s="59"/>
      <c r="R38" s="230" t="str">
        <f t="shared" si="3"/>
        <v/>
      </c>
    </row>
    <row r="39" spans="1:18" ht="27" customHeight="1" x14ac:dyDescent="0.25">
      <c r="A39" s="4">
        <v>26</v>
      </c>
      <c r="B39" s="170" t="s">
        <v>594</v>
      </c>
      <c r="C39" s="175" t="s">
        <v>437</v>
      </c>
      <c r="D39" s="178" t="s">
        <v>441</v>
      </c>
      <c r="E39" s="7"/>
      <c r="F39" s="176">
        <v>1</v>
      </c>
      <c r="G39" s="55"/>
      <c r="H39" s="56"/>
      <c r="I39" s="55"/>
      <c r="J39" s="55"/>
      <c r="K39" s="55"/>
      <c r="L39" s="55"/>
      <c r="M39" s="55"/>
      <c r="N39" s="57"/>
      <c r="O39" s="58"/>
      <c r="P39" s="172">
        <f t="shared" si="2"/>
        <v>0</v>
      </c>
      <c r="Q39" s="59"/>
      <c r="R39" s="230" t="str">
        <f t="shared" si="3"/>
        <v/>
      </c>
    </row>
    <row r="40" spans="1:18" ht="27" customHeight="1" x14ac:dyDescent="0.25">
      <c r="A40" s="4">
        <v>27</v>
      </c>
      <c r="B40" s="170" t="s">
        <v>594</v>
      </c>
      <c r="C40" s="175" t="s">
        <v>437</v>
      </c>
      <c r="D40" s="178" t="s">
        <v>442</v>
      </c>
      <c r="E40" s="7"/>
      <c r="F40" s="176">
        <v>1</v>
      </c>
      <c r="G40" s="55"/>
      <c r="H40" s="56"/>
      <c r="I40" s="55"/>
      <c r="J40" s="55"/>
      <c r="K40" s="55"/>
      <c r="L40" s="55"/>
      <c r="M40" s="55"/>
      <c r="N40" s="57"/>
      <c r="O40" s="58"/>
      <c r="P40" s="172">
        <f t="shared" si="2"/>
        <v>0</v>
      </c>
      <c r="Q40" s="59"/>
      <c r="R40" s="230" t="str">
        <f t="shared" si="3"/>
        <v/>
      </c>
    </row>
    <row r="41" spans="1:18" ht="27" customHeight="1" x14ac:dyDescent="0.25">
      <c r="A41" s="4">
        <v>28</v>
      </c>
      <c r="B41" s="170" t="s">
        <v>594</v>
      </c>
      <c r="C41" s="175" t="s">
        <v>437</v>
      </c>
      <c r="D41" s="178" t="s">
        <v>443</v>
      </c>
      <c r="E41" s="7"/>
      <c r="F41" s="176">
        <v>1</v>
      </c>
      <c r="G41" s="55"/>
      <c r="H41" s="56"/>
      <c r="I41" s="55"/>
      <c r="J41" s="55"/>
      <c r="K41" s="55"/>
      <c r="L41" s="55"/>
      <c r="M41" s="55"/>
      <c r="N41" s="57"/>
      <c r="O41" s="58"/>
      <c r="P41" s="172">
        <f t="shared" si="2"/>
        <v>0</v>
      </c>
      <c r="Q41" s="59"/>
      <c r="R41" s="230" t="str">
        <f t="shared" si="3"/>
        <v/>
      </c>
    </row>
    <row r="42" spans="1:18" ht="27" customHeight="1" x14ac:dyDescent="0.25">
      <c r="A42" s="4">
        <v>29</v>
      </c>
      <c r="B42" s="170" t="s">
        <v>594</v>
      </c>
      <c r="C42" s="175" t="s">
        <v>437</v>
      </c>
      <c r="D42" s="178" t="s">
        <v>444</v>
      </c>
      <c r="E42" s="7"/>
      <c r="F42" s="176">
        <v>1</v>
      </c>
      <c r="G42" s="55"/>
      <c r="H42" s="56"/>
      <c r="I42" s="55"/>
      <c r="J42" s="55"/>
      <c r="K42" s="55"/>
      <c r="L42" s="55"/>
      <c r="M42" s="55"/>
      <c r="N42" s="57"/>
      <c r="O42" s="58"/>
      <c r="P42" s="172">
        <f t="shared" si="2"/>
        <v>0</v>
      </c>
      <c r="Q42" s="59"/>
      <c r="R42" s="230" t="str">
        <f t="shared" si="3"/>
        <v/>
      </c>
    </row>
    <row r="43" spans="1:18" ht="27" customHeight="1" x14ac:dyDescent="0.25">
      <c r="A43" s="4">
        <v>30</v>
      </c>
      <c r="B43" s="170" t="s">
        <v>594</v>
      </c>
      <c r="C43" s="175" t="s">
        <v>437</v>
      </c>
      <c r="D43" s="178" t="s">
        <v>445</v>
      </c>
      <c r="E43" s="7"/>
      <c r="F43" s="176">
        <v>1</v>
      </c>
      <c r="G43" s="55"/>
      <c r="H43" s="56"/>
      <c r="I43" s="55"/>
      <c r="J43" s="55"/>
      <c r="K43" s="55"/>
      <c r="L43" s="55"/>
      <c r="M43" s="55"/>
      <c r="N43" s="57"/>
      <c r="O43" s="58"/>
      <c r="P43" s="172">
        <f t="shared" si="2"/>
        <v>0</v>
      </c>
      <c r="Q43" s="59"/>
      <c r="R43" s="230" t="str">
        <f t="shared" si="3"/>
        <v/>
      </c>
    </row>
    <row r="44" spans="1:18" ht="27" customHeight="1" x14ac:dyDescent="0.25">
      <c r="A44" s="4">
        <v>31</v>
      </c>
      <c r="B44" s="170" t="s">
        <v>594</v>
      </c>
      <c r="C44" s="175" t="s">
        <v>437</v>
      </c>
      <c r="D44" s="178" t="s">
        <v>446</v>
      </c>
      <c r="E44" s="7"/>
      <c r="F44" s="176">
        <v>1</v>
      </c>
      <c r="G44" s="55"/>
      <c r="H44" s="56"/>
      <c r="I44" s="55"/>
      <c r="J44" s="55"/>
      <c r="K44" s="55"/>
      <c r="L44" s="55"/>
      <c r="M44" s="55"/>
      <c r="N44" s="57"/>
      <c r="O44" s="58"/>
      <c r="P44" s="172">
        <f t="shared" si="2"/>
        <v>0</v>
      </c>
      <c r="Q44" s="59"/>
      <c r="R44" s="230" t="str">
        <f t="shared" si="3"/>
        <v/>
      </c>
    </row>
    <row r="45" spans="1:18" ht="27" customHeight="1" x14ac:dyDescent="0.25">
      <c r="A45" s="4">
        <v>32</v>
      </c>
      <c r="B45" s="170" t="s">
        <v>594</v>
      </c>
      <c r="C45" s="175" t="s">
        <v>437</v>
      </c>
      <c r="D45" s="178" t="s">
        <v>447</v>
      </c>
      <c r="E45" s="7"/>
      <c r="F45" s="176">
        <v>1</v>
      </c>
      <c r="G45" s="55"/>
      <c r="H45" s="56"/>
      <c r="I45" s="55"/>
      <c r="J45" s="55"/>
      <c r="K45" s="55"/>
      <c r="L45" s="55"/>
      <c r="M45" s="55"/>
      <c r="N45" s="57"/>
      <c r="O45" s="58"/>
      <c r="P45" s="172">
        <f t="shared" si="2"/>
        <v>0</v>
      </c>
      <c r="Q45" s="59"/>
      <c r="R45" s="230" t="str">
        <f t="shared" si="3"/>
        <v/>
      </c>
    </row>
    <row r="46" spans="1:18" ht="27" customHeight="1" x14ac:dyDescent="0.25">
      <c r="A46" s="4">
        <v>33</v>
      </c>
      <c r="B46" s="170" t="s">
        <v>594</v>
      </c>
      <c r="C46" s="175" t="s">
        <v>448</v>
      </c>
      <c r="D46" s="174" t="s">
        <v>449</v>
      </c>
      <c r="E46" s="7"/>
      <c r="F46" s="176">
        <v>1</v>
      </c>
      <c r="G46" s="55"/>
      <c r="H46" s="56"/>
      <c r="I46" s="55"/>
      <c r="J46" s="55"/>
      <c r="K46" s="55"/>
      <c r="L46" s="55"/>
      <c r="M46" s="55"/>
      <c r="N46" s="57"/>
      <c r="O46" s="58"/>
      <c r="P46" s="172">
        <f t="shared" si="2"/>
        <v>0</v>
      </c>
      <c r="Q46" s="59"/>
      <c r="R46" s="230" t="str">
        <f t="shared" si="3"/>
        <v/>
      </c>
    </row>
    <row r="47" spans="1:18" ht="27" customHeight="1" x14ac:dyDescent="0.25">
      <c r="A47" s="4">
        <v>34</v>
      </c>
      <c r="B47" s="170" t="s">
        <v>594</v>
      </c>
      <c r="C47" s="175" t="s">
        <v>448</v>
      </c>
      <c r="D47" s="174" t="s">
        <v>450</v>
      </c>
      <c r="E47" s="7"/>
      <c r="F47" s="176">
        <v>1</v>
      </c>
      <c r="G47" s="55"/>
      <c r="H47" s="56"/>
      <c r="I47" s="55"/>
      <c r="J47" s="55"/>
      <c r="K47" s="55"/>
      <c r="L47" s="55"/>
      <c r="M47" s="55"/>
      <c r="N47" s="57"/>
      <c r="O47" s="58"/>
      <c r="P47" s="172">
        <f t="shared" si="2"/>
        <v>0</v>
      </c>
      <c r="Q47" s="59"/>
      <c r="R47" s="230" t="str">
        <f t="shared" si="3"/>
        <v/>
      </c>
    </row>
    <row r="48" spans="1:18" ht="27" customHeight="1" x14ac:dyDescent="0.25">
      <c r="A48" s="4">
        <v>35</v>
      </c>
      <c r="B48" s="170" t="s">
        <v>594</v>
      </c>
      <c r="C48" s="175" t="s">
        <v>448</v>
      </c>
      <c r="D48" s="174" t="s">
        <v>451</v>
      </c>
      <c r="E48" s="7"/>
      <c r="F48" s="176">
        <v>1</v>
      </c>
      <c r="G48" s="55"/>
      <c r="H48" s="56"/>
      <c r="I48" s="55"/>
      <c r="J48" s="55"/>
      <c r="K48" s="55"/>
      <c r="L48" s="55"/>
      <c r="M48" s="55"/>
      <c r="N48" s="57"/>
      <c r="O48" s="58"/>
      <c r="P48" s="172">
        <f t="shared" si="2"/>
        <v>0</v>
      </c>
      <c r="Q48" s="59"/>
      <c r="R48" s="230" t="str">
        <f t="shared" si="3"/>
        <v/>
      </c>
    </row>
    <row r="49" spans="1:18" ht="27" customHeight="1" x14ac:dyDescent="0.25">
      <c r="A49" s="4">
        <v>36</v>
      </c>
      <c r="B49" s="170" t="s">
        <v>594</v>
      </c>
      <c r="C49" s="175" t="s">
        <v>448</v>
      </c>
      <c r="D49" s="174" t="s">
        <v>452</v>
      </c>
      <c r="E49" s="7"/>
      <c r="F49" s="176">
        <v>1</v>
      </c>
      <c r="G49" s="55"/>
      <c r="H49" s="56"/>
      <c r="I49" s="55"/>
      <c r="J49" s="55"/>
      <c r="K49" s="55"/>
      <c r="L49" s="55"/>
      <c r="M49" s="55"/>
      <c r="N49" s="57"/>
      <c r="O49" s="58"/>
      <c r="P49" s="172">
        <f t="shared" si="2"/>
        <v>0</v>
      </c>
      <c r="Q49" s="59"/>
      <c r="R49" s="230" t="str">
        <f t="shared" si="3"/>
        <v/>
      </c>
    </row>
    <row r="50" spans="1:18" ht="27" customHeight="1" x14ac:dyDescent="0.25">
      <c r="A50" s="4">
        <v>37</v>
      </c>
      <c r="B50" s="170" t="s">
        <v>594</v>
      </c>
      <c r="C50" s="175" t="s">
        <v>448</v>
      </c>
      <c r="D50" s="174" t="s">
        <v>453</v>
      </c>
      <c r="E50" s="7"/>
      <c r="F50" s="176">
        <v>1</v>
      </c>
      <c r="G50" s="55"/>
      <c r="H50" s="56"/>
      <c r="I50" s="55"/>
      <c r="J50" s="55"/>
      <c r="K50" s="55"/>
      <c r="L50" s="55"/>
      <c r="M50" s="55"/>
      <c r="N50" s="57"/>
      <c r="O50" s="58"/>
      <c r="P50" s="172">
        <f t="shared" si="2"/>
        <v>0</v>
      </c>
      <c r="Q50" s="59"/>
      <c r="R50" s="230" t="str">
        <f t="shared" si="3"/>
        <v/>
      </c>
    </row>
    <row r="51" spans="1:18" ht="27" customHeight="1" x14ac:dyDescent="0.25">
      <c r="A51" s="4">
        <v>38</v>
      </c>
      <c r="B51" s="170" t="s">
        <v>594</v>
      </c>
      <c r="C51" s="175" t="s">
        <v>454</v>
      </c>
      <c r="D51" s="178" t="s">
        <v>455</v>
      </c>
      <c r="E51" s="7"/>
      <c r="F51" s="176">
        <v>1</v>
      </c>
      <c r="G51" s="55"/>
      <c r="H51" s="56"/>
      <c r="I51" s="55"/>
      <c r="J51" s="55"/>
      <c r="K51" s="55"/>
      <c r="L51" s="55"/>
      <c r="M51" s="55"/>
      <c r="N51" s="57"/>
      <c r="O51" s="58"/>
      <c r="P51" s="172">
        <f t="shared" si="2"/>
        <v>0</v>
      </c>
      <c r="Q51" s="59"/>
      <c r="R51" s="230" t="str">
        <f t="shared" si="3"/>
        <v/>
      </c>
    </row>
    <row r="52" spans="1:18" ht="27" customHeight="1" x14ac:dyDescent="0.25">
      <c r="A52" s="4">
        <v>39</v>
      </c>
      <c r="B52" s="170" t="s">
        <v>594</v>
      </c>
      <c r="C52" s="175" t="s">
        <v>454</v>
      </c>
      <c r="D52" s="178" t="s">
        <v>456</v>
      </c>
      <c r="E52" s="7"/>
      <c r="F52" s="176">
        <v>1</v>
      </c>
      <c r="G52" s="55"/>
      <c r="H52" s="56"/>
      <c r="I52" s="55"/>
      <c r="J52" s="55"/>
      <c r="K52" s="55"/>
      <c r="L52" s="55"/>
      <c r="M52" s="55"/>
      <c r="N52" s="57"/>
      <c r="O52" s="58"/>
      <c r="P52" s="172">
        <f t="shared" si="2"/>
        <v>0</v>
      </c>
      <c r="Q52" s="59"/>
      <c r="R52" s="230" t="str">
        <f t="shared" si="3"/>
        <v/>
      </c>
    </row>
    <row r="53" spans="1:18" ht="27" customHeight="1" x14ac:dyDescent="0.25">
      <c r="A53" s="4">
        <v>40</v>
      </c>
      <c r="B53" s="170" t="s">
        <v>594</v>
      </c>
      <c r="C53" s="175" t="s">
        <v>454</v>
      </c>
      <c r="D53" s="178" t="s">
        <v>457</v>
      </c>
      <c r="E53" s="7"/>
      <c r="F53" s="176">
        <v>1</v>
      </c>
      <c r="G53" s="55"/>
      <c r="H53" s="56"/>
      <c r="I53" s="55"/>
      <c r="J53" s="55"/>
      <c r="K53" s="55"/>
      <c r="L53" s="55"/>
      <c r="M53" s="55"/>
      <c r="N53" s="57"/>
      <c r="O53" s="58"/>
      <c r="P53" s="172">
        <f t="shared" si="2"/>
        <v>0</v>
      </c>
      <c r="Q53" s="59"/>
      <c r="R53" s="230" t="str">
        <f t="shared" si="3"/>
        <v/>
      </c>
    </row>
    <row r="54" spans="1:18" ht="27" customHeight="1" x14ac:dyDescent="0.25">
      <c r="A54" s="4">
        <v>41</v>
      </c>
      <c r="B54" s="170" t="s">
        <v>594</v>
      </c>
      <c r="C54" s="175" t="s">
        <v>454</v>
      </c>
      <c r="D54" s="178" t="s">
        <v>458</v>
      </c>
      <c r="E54" s="7"/>
      <c r="F54" s="176">
        <v>1</v>
      </c>
      <c r="G54" s="55"/>
      <c r="H54" s="56"/>
      <c r="I54" s="55"/>
      <c r="J54" s="55"/>
      <c r="K54" s="55"/>
      <c r="L54" s="55"/>
      <c r="M54" s="55"/>
      <c r="N54" s="57"/>
      <c r="O54" s="58"/>
      <c r="P54" s="172">
        <f t="shared" si="2"/>
        <v>0</v>
      </c>
      <c r="Q54" s="59"/>
      <c r="R54" s="230" t="str">
        <f t="shared" si="3"/>
        <v/>
      </c>
    </row>
    <row r="55" spans="1:18" ht="27" customHeight="1" x14ac:dyDescent="0.25">
      <c r="A55" s="4">
        <v>42</v>
      </c>
      <c r="B55" s="170" t="s">
        <v>594</v>
      </c>
      <c r="C55" s="175" t="s">
        <v>454</v>
      </c>
      <c r="D55" s="178" t="s">
        <v>459</v>
      </c>
      <c r="E55" s="7"/>
      <c r="F55" s="176">
        <v>1</v>
      </c>
      <c r="G55" s="55"/>
      <c r="H55" s="56"/>
      <c r="I55" s="55"/>
      <c r="J55" s="55"/>
      <c r="K55" s="55"/>
      <c r="L55" s="55"/>
      <c r="M55" s="55"/>
      <c r="N55" s="57"/>
      <c r="O55" s="58"/>
      <c r="P55" s="172">
        <f t="shared" si="2"/>
        <v>0</v>
      </c>
      <c r="Q55" s="59"/>
      <c r="R55" s="230" t="str">
        <f t="shared" si="3"/>
        <v/>
      </c>
    </row>
    <row r="56" spans="1:18" ht="27" customHeight="1" x14ac:dyDescent="0.25">
      <c r="A56" s="4">
        <v>43</v>
      </c>
      <c r="B56" s="170" t="s">
        <v>594</v>
      </c>
      <c r="C56" s="175" t="s">
        <v>454</v>
      </c>
      <c r="D56" s="178" t="s">
        <v>460</v>
      </c>
      <c r="E56" s="7"/>
      <c r="F56" s="176">
        <v>1</v>
      </c>
      <c r="G56" s="55"/>
      <c r="H56" s="56"/>
      <c r="I56" s="55"/>
      <c r="J56" s="55"/>
      <c r="K56" s="55"/>
      <c r="L56" s="55"/>
      <c r="M56" s="55"/>
      <c r="N56" s="57"/>
      <c r="O56" s="58"/>
      <c r="P56" s="172">
        <f t="shared" si="2"/>
        <v>0</v>
      </c>
      <c r="Q56" s="59"/>
      <c r="R56" s="230" t="str">
        <f t="shared" si="3"/>
        <v/>
      </c>
    </row>
    <row r="57" spans="1:18" ht="27" customHeight="1" x14ac:dyDescent="0.25">
      <c r="A57" s="4">
        <v>44</v>
      </c>
      <c r="B57" s="170" t="s">
        <v>594</v>
      </c>
      <c r="C57" s="175" t="s">
        <v>454</v>
      </c>
      <c r="D57" s="178" t="s">
        <v>461</v>
      </c>
      <c r="E57" s="7"/>
      <c r="F57" s="176">
        <v>1</v>
      </c>
      <c r="G57" s="55"/>
      <c r="H57" s="56"/>
      <c r="I57" s="55"/>
      <c r="J57" s="55"/>
      <c r="K57" s="55"/>
      <c r="L57" s="55"/>
      <c r="M57" s="55"/>
      <c r="N57" s="57"/>
      <c r="O57" s="58"/>
      <c r="P57" s="172">
        <f t="shared" si="2"/>
        <v>0</v>
      </c>
      <c r="Q57" s="59"/>
      <c r="R57" s="230" t="str">
        <f t="shared" si="3"/>
        <v/>
      </c>
    </row>
    <row r="58" spans="1:18" ht="27" customHeight="1" x14ac:dyDescent="0.25">
      <c r="A58" s="4">
        <v>45</v>
      </c>
      <c r="B58" s="170" t="s">
        <v>594</v>
      </c>
      <c r="C58" s="175" t="s">
        <v>454</v>
      </c>
      <c r="D58" s="178" t="s">
        <v>462</v>
      </c>
      <c r="E58" s="7"/>
      <c r="F58" s="176">
        <v>1</v>
      </c>
      <c r="G58" s="55"/>
      <c r="H58" s="55"/>
      <c r="I58" s="55"/>
      <c r="J58" s="55"/>
      <c r="K58" s="55"/>
      <c r="L58" s="55"/>
      <c r="M58" s="55"/>
      <c r="N58" s="57"/>
      <c r="O58" s="58"/>
      <c r="P58" s="172">
        <f t="shared" si="2"/>
        <v>0</v>
      </c>
      <c r="Q58" s="59"/>
      <c r="R58" s="230" t="str">
        <f t="shared" si="3"/>
        <v/>
      </c>
    </row>
    <row r="59" spans="1:18" ht="27" customHeight="1" x14ac:dyDescent="0.25">
      <c r="A59" s="4">
        <v>46</v>
      </c>
      <c r="B59" s="170" t="s">
        <v>594</v>
      </c>
      <c r="C59" s="175" t="s">
        <v>463</v>
      </c>
      <c r="D59" s="191" t="s">
        <v>464</v>
      </c>
      <c r="E59" s="7"/>
      <c r="F59" s="176">
        <v>1</v>
      </c>
      <c r="G59" s="55"/>
      <c r="H59" s="55"/>
      <c r="I59" s="55"/>
      <c r="J59" s="55"/>
      <c r="K59" s="55"/>
      <c r="L59" s="55"/>
      <c r="M59" s="55"/>
      <c r="N59" s="57"/>
      <c r="O59" s="58"/>
      <c r="P59" s="172">
        <f t="shared" si="2"/>
        <v>0</v>
      </c>
      <c r="Q59" s="59"/>
      <c r="R59" s="230" t="str">
        <f t="shared" si="3"/>
        <v/>
      </c>
    </row>
    <row r="60" spans="1:18" ht="23" x14ac:dyDescent="0.25">
      <c r="A60" s="4">
        <v>47</v>
      </c>
      <c r="B60" s="232" t="s">
        <v>594</v>
      </c>
      <c r="C60" s="17" t="s">
        <v>465</v>
      </c>
      <c r="D60" s="178" t="s">
        <v>466</v>
      </c>
      <c r="E60" s="40"/>
      <c r="F60" s="176">
        <v>1</v>
      </c>
      <c r="G60" s="40"/>
      <c r="H60" s="40"/>
      <c r="I60" s="40"/>
      <c r="J60" s="40"/>
      <c r="K60" s="40"/>
      <c r="L60" s="40"/>
      <c r="M60" s="40"/>
      <c r="N60" s="41"/>
      <c r="O60" s="42"/>
      <c r="P60" s="172">
        <f t="shared" si="2"/>
        <v>0</v>
      </c>
      <c r="Q60" s="43"/>
      <c r="R60" s="230" t="str">
        <f t="shared" si="3"/>
        <v/>
      </c>
    </row>
    <row r="61" spans="1:18" ht="23" x14ac:dyDescent="0.25">
      <c r="A61" s="4">
        <v>48</v>
      </c>
      <c r="B61" s="232" t="s">
        <v>594</v>
      </c>
      <c r="C61" s="17" t="s">
        <v>465</v>
      </c>
      <c r="D61" s="178" t="s">
        <v>467</v>
      </c>
      <c r="E61" s="40"/>
      <c r="F61" s="176">
        <v>1</v>
      </c>
      <c r="G61" s="40"/>
      <c r="H61" s="40"/>
      <c r="I61" s="40"/>
      <c r="J61" s="40"/>
      <c r="K61" s="40"/>
      <c r="L61" s="40"/>
      <c r="M61" s="40"/>
      <c r="N61" s="41"/>
      <c r="O61" s="42"/>
      <c r="P61" s="172">
        <f t="shared" si="2"/>
        <v>0</v>
      </c>
      <c r="Q61" s="43"/>
      <c r="R61" s="230" t="str">
        <f t="shared" si="3"/>
        <v/>
      </c>
    </row>
    <row r="62" spans="1:18" ht="23" x14ac:dyDescent="0.25">
      <c r="A62" s="4">
        <v>49</v>
      </c>
      <c r="B62" s="232" t="s">
        <v>594</v>
      </c>
      <c r="C62" s="17" t="s">
        <v>465</v>
      </c>
      <c r="D62" s="178" t="s">
        <v>468</v>
      </c>
      <c r="E62" s="40"/>
      <c r="F62" s="176">
        <v>1</v>
      </c>
      <c r="G62" s="40"/>
      <c r="H62" s="40"/>
      <c r="I62" s="40"/>
      <c r="J62" s="40"/>
      <c r="K62" s="40"/>
      <c r="L62" s="40"/>
      <c r="M62" s="40"/>
      <c r="N62" s="41"/>
      <c r="O62" s="42"/>
      <c r="P62" s="172">
        <f t="shared" si="2"/>
        <v>0</v>
      </c>
      <c r="Q62" s="43"/>
      <c r="R62" s="230" t="str">
        <f t="shared" si="3"/>
        <v/>
      </c>
    </row>
    <row r="63" spans="1:18" ht="23" x14ac:dyDescent="0.25">
      <c r="A63" s="4">
        <v>50</v>
      </c>
      <c r="B63" s="232" t="s">
        <v>594</v>
      </c>
      <c r="C63" s="17" t="s">
        <v>465</v>
      </c>
      <c r="D63" s="178" t="s">
        <v>469</v>
      </c>
      <c r="E63" s="40"/>
      <c r="F63" s="188">
        <v>1</v>
      </c>
      <c r="G63" s="40"/>
      <c r="H63" s="40"/>
      <c r="I63" s="40"/>
      <c r="J63" s="40"/>
      <c r="K63" s="40"/>
      <c r="L63" s="40"/>
      <c r="M63" s="40"/>
      <c r="N63" s="41"/>
      <c r="O63" s="42"/>
      <c r="P63" s="172">
        <f t="shared" si="2"/>
        <v>0</v>
      </c>
      <c r="Q63" s="43"/>
      <c r="R63" s="230" t="str">
        <f t="shared" si="3"/>
        <v/>
      </c>
    </row>
    <row r="64" spans="1:18" ht="23" x14ac:dyDescent="0.25">
      <c r="A64" s="4">
        <v>51</v>
      </c>
      <c r="B64" s="232" t="s">
        <v>594</v>
      </c>
      <c r="C64" s="17" t="s">
        <v>465</v>
      </c>
      <c r="D64" s="178" t="s">
        <v>470</v>
      </c>
      <c r="E64" s="40"/>
      <c r="F64" s="188">
        <v>1</v>
      </c>
      <c r="G64" s="40"/>
      <c r="H64" s="40"/>
      <c r="I64" s="40"/>
      <c r="J64" s="40"/>
      <c r="K64" s="40"/>
      <c r="L64" s="40"/>
      <c r="M64" s="40"/>
      <c r="N64" s="41"/>
      <c r="O64" s="42"/>
      <c r="P64" s="172">
        <f t="shared" si="2"/>
        <v>0</v>
      </c>
      <c r="Q64" s="43"/>
      <c r="R64" s="230" t="str">
        <f t="shared" si="3"/>
        <v/>
      </c>
    </row>
    <row r="65" spans="1:18" ht="23" x14ac:dyDescent="0.25">
      <c r="A65" s="4">
        <v>52</v>
      </c>
      <c r="B65" s="232" t="s">
        <v>594</v>
      </c>
      <c r="C65" s="17" t="s">
        <v>465</v>
      </c>
      <c r="D65" s="178" t="s">
        <v>471</v>
      </c>
      <c r="E65" s="40"/>
      <c r="F65" s="188">
        <v>1</v>
      </c>
      <c r="G65" s="40"/>
      <c r="H65" s="40"/>
      <c r="I65" s="40"/>
      <c r="J65" s="40"/>
      <c r="K65" s="40"/>
      <c r="L65" s="40"/>
      <c r="M65" s="40"/>
      <c r="N65" s="41"/>
      <c r="O65" s="42"/>
      <c r="P65" s="172">
        <f t="shared" si="2"/>
        <v>0</v>
      </c>
      <c r="Q65" s="43"/>
      <c r="R65" s="230" t="str">
        <f t="shared" si="3"/>
        <v/>
      </c>
    </row>
    <row r="66" spans="1:18" ht="23" x14ac:dyDescent="0.25">
      <c r="A66" s="4">
        <v>53</v>
      </c>
      <c r="B66" s="232" t="s">
        <v>594</v>
      </c>
      <c r="C66" s="17" t="s">
        <v>465</v>
      </c>
      <c r="D66" s="178" t="s">
        <v>472</v>
      </c>
      <c r="E66" s="40"/>
      <c r="F66" s="188">
        <v>1</v>
      </c>
      <c r="G66" s="40"/>
      <c r="H66" s="40"/>
      <c r="I66" s="40"/>
      <c r="J66" s="40"/>
      <c r="K66" s="40"/>
      <c r="L66" s="40"/>
      <c r="M66" s="40"/>
      <c r="N66" s="41"/>
      <c r="O66" s="42"/>
      <c r="P66" s="172">
        <f t="shared" si="2"/>
        <v>0</v>
      </c>
      <c r="Q66" s="43"/>
      <c r="R66" s="230" t="str">
        <f t="shared" si="3"/>
        <v/>
      </c>
    </row>
    <row r="67" spans="1:18" ht="39" customHeight="1" x14ac:dyDescent="0.25">
      <c r="A67" s="37"/>
      <c r="B67" s="91" t="s">
        <v>473</v>
      </c>
      <c r="C67" s="91"/>
      <c r="D67" s="38"/>
      <c r="E67" s="39"/>
      <c r="F67" s="39"/>
      <c r="G67" s="39"/>
      <c r="H67" s="226"/>
      <c r="I67" s="39"/>
      <c r="J67" s="39"/>
      <c r="K67" s="39"/>
      <c r="L67" s="39"/>
      <c r="M67" s="39"/>
      <c r="N67" s="227"/>
      <c r="O67" s="227"/>
      <c r="P67" s="227"/>
      <c r="Q67" s="227"/>
      <c r="R67" s="228"/>
    </row>
    <row r="68" spans="1:18" ht="23" x14ac:dyDescent="0.25">
      <c r="A68" s="170">
        <v>54</v>
      </c>
      <c r="B68" s="170" t="s">
        <v>473</v>
      </c>
      <c r="C68" s="170" t="s">
        <v>474</v>
      </c>
      <c r="D68" s="233" t="s">
        <v>595</v>
      </c>
      <c r="E68" s="21"/>
      <c r="F68" s="171">
        <v>1</v>
      </c>
      <c r="G68" s="60"/>
      <c r="H68" s="60"/>
      <c r="I68" s="60"/>
      <c r="J68" s="60"/>
      <c r="K68" s="60"/>
      <c r="L68" s="60"/>
      <c r="M68" s="60"/>
      <c r="N68" s="61"/>
      <c r="O68" s="62"/>
      <c r="P68" s="172">
        <f t="shared" ref="P68:P131" si="4">+N68-(N68*O68)</f>
        <v>0</v>
      </c>
      <c r="Q68" s="63"/>
      <c r="R68" s="230" t="str">
        <f t="shared" ref="R68:R78" si="5">IF(OR(SUM(F68)=0,SUM(P68)=0),"",(ROUND(P68*F68,2)+(Q68*F68)))</f>
        <v/>
      </c>
    </row>
    <row r="69" spans="1:18" ht="23" x14ac:dyDescent="0.25">
      <c r="A69" s="175">
        <v>55</v>
      </c>
      <c r="B69" s="170" t="s">
        <v>473</v>
      </c>
      <c r="C69" s="175" t="s">
        <v>474</v>
      </c>
      <c r="D69" s="174" t="s">
        <v>596</v>
      </c>
      <c r="E69" s="7"/>
      <c r="F69" s="176">
        <v>1</v>
      </c>
      <c r="G69" s="55"/>
      <c r="H69" s="55"/>
      <c r="I69" s="55"/>
      <c r="J69" s="55"/>
      <c r="K69" s="55"/>
      <c r="L69" s="55"/>
      <c r="M69" s="55"/>
      <c r="N69" s="57"/>
      <c r="O69" s="58"/>
      <c r="P69" s="172">
        <f t="shared" si="4"/>
        <v>0</v>
      </c>
      <c r="Q69" s="59"/>
      <c r="R69" s="230" t="str">
        <f t="shared" ref="R69:R83" si="6">IF(OR(SUM(F69)=0,SUM(P69)=0),"",(ROUND(P69*F69,2)+(Q69*F69)))</f>
        <v/>
      </c>
    </row>
    <row r="70" spans="1:18" x14ac:dyDescent="0.25">
      <c r="A70" s="170">
        <v>56</v>
      </c>
      <c r="B70" s="232" t="s">
        <v>473</v>
      </c>
      <c r="C70" s="17" t="s">
        <v>474</v>
      </c>
      <c r="D70" s="178" t="s">
        <v>475</v>
      </c>
      <c r="E70" s="7"/>
      <c r="F70" s="171">
        <v>1</v>
      </c>
      <c r="G70" s="7"/>
      <c r="H70" s="7"/>
      <c r="I70" s="7"/>
      <c r="J70" s="7"/>
      <c r="K70" s="7"/>
      <c r="L70" s="7"/>
      <c r="M70" s="7"/>
      <c r="N70" s="8"/>
      <c r="O70" s="9"/>
      <c r="P70" s="172">
        <f t="shared" si="4"/>
        <v>0</v>
      </c>
      <c r="Q70" s="11"/>
      <c r="R70" s="230" t="str">
        <f t="shared" si="6"/>
        <v/>
      </c>
    </row>
    <row r="71" spans="1:18" x14ac:dyDescent="0.25">
      <c r="A71" s="175">
        <v>57</v>
      </c>
      <c r="B71" s="232" t="s">
        <v>473</v>
      </c>
      <c r="C71" s="17" t="s">
        <v>474</v>
      </c>
      <c r="D71" s="178" t="s">
        <v>476</v>
      </c>
      <c r="E71" s="7"/>
      <c r="F71" s="171">
        <v>1</v>
      </c>
      <c r="G71" s="7"/>
      <c r="H71" s="7"/>
      <c r="I71" s="7"/>
      <c r="J71" s="7"/>
      <c r="K71" s="7"/>
      <c r="L71" s="7"/>
      <c r="M71" s="7"/>
      <c r="N71" s="8"/>
      <c r="O71" s="9"/>
      <c r="P71" s="172">
        <f t="shared" si="4"/>
        <v>0</v>
      </c>
      <c r="Q71" s="11"/>
      <c r="R71" s="230" t="str">
        <f t="shared" si="6"/>
        <v/>
      </c>
    </row>
    <row r="72" spans="1:18" x14ac:dyDescent="0.25">
      <c r="A72" s="170">
        <v>58</v>
      </c>
      <c r="B72" s="232" t="s">
        <v>473</v>
      </c>
      <c r="C72" s="17" t="s">
        <v>474</v>
      </c>
      <c r="D72" s="178" t="s">
        <v>477</v>
      </c>
      <c r="E72" s="7"/>
      <c r="F72" s="176">
        <v>1</v>
      </c>
      <c r="G72" s="7"/>
      <c r="H72" s="7"/>
      <c r="I72" s="7"/>
      <c r="J72" s="7"/>
      <c r="K72" s="7"/>
      <c r="L72" s="7"/>
      <c r="M72" s="7"/>
      <c r="N72" s="8"/>
      <c r="O72" s="9"/>
      <c r="P72" s="172">
        <f t="shared" si="4"/>
        <v>0</v>
      </c>
      <c r="Q72" s="11"/>
      <c r="R72" s="230" t="str">
        <f t="shared" si="6"/>
        <v/>
      </c>
    </row>
    <row r="73" spans="1:18" x14ac:dyDescent="0.25">
      <c r="A73" s="175">
        <v>59</v>
      </c>
      <c r="B73" s="232" t="s">
        <v>473</v>
      </c>
      <c r="C73" s="17" t="s">
        <v>474</v>
      </c>
      <c r="D73" s="178" t="s">
        <v>478</v>
      </c>
      <c r="E73" s="7"/>
      <c r="F73" s="171">
        <v>1</v>
      </c>
      <c r="G73" s="7"/>
      <c r="H73" s="7"/>
      <c r="I73" s="7"/>
      <c r="J73" s="7"/>
      <c r="K73" s="7"/>
      <c r="L73" s="7"/>
      <c r="M73" s="7"/>
      <c r="N73" s="8"/>
      <c r="O73" s="9"/>
      <c r="P73" s="172">
        <f t="shared" si="4"/>
        <v>0</v>
      </c>
      <c r="Q73" s="11"/>
      <c r="R73" s="230" t="str">
        <f t="shared" si="6"/>
        <v/>
      </c>
    </row>
    <row r="74" spans="1:18" x14ac:dyDescent="0.25">
      <c r="A74" s="170">
        <v>60</v>
      </c>
      <c r="B74" s="232" t="s">
        <v>473</v>
      </c>
      <c r="C74" s="17" t="s">
        <v>474</v>
      </c>
      <c r="D74" s="178" t="s">
        <v>479</v>
      </c>
      <c r="E74" s="7"/>
      <c r="F74" s="176">
        <v>1</v>
      </c>
      <c r="G74" s="7"/>
      <c r="H74" s="7"/>
      <c r="I74" s="7"/>
      <c r="J74" s="7"/>
      <c r="K74" s="7"/>
      <c r="L74" s="7"/>
      <c r="M74" s="7"/>
      <c r="N74" s="8"/>
      <c r="O74" s="9"/>
      <c r="P74" s="172">
        <f t="shared" si="4"/>
        <v>0</v>
      </c>
      <c r="Q74" s="11"/>
      <c r="R74" s="230" t="str">
        <f t="shared" si="6"/>
        <v/>
      </c>
    </row>
    <row r="75" spans="1:18" ht="23" x14ac:dyDescent="0.25">
      <c r="A75" s="175">
        <v>61</v>
      </c>
      <c r="B75" s="232" t="s">
        <v>473</v>
      </c>
      <c r="C75" s="17" t="s">
        <v>474</v>
      </c>
      <c r="D75" s="178" t="s">
        <v>480</v>
      </c>
      <c r="E75" s="7"/>
      <c r="F75" s="171">
        <v>1</v>
      </c>
      <c r="G75" s="7"/>
      <c r="H75" s="7"/>
      <c r="I75" s="7"/>
      <c r="J75" s="7"/>
      <c r="K75" s="7"/>
      <c r="L75" s="7"/>
      <c r="M75" s="7"/>
      <c r="N75" s="8"/>
      <c r="O75" s="9"/>
      <c r="P75" s="172">
        <f t="shared" si="4"/>
        <v>0</v>
      </c>
      <c r="Q75" s="11"/>
      <c r="R75" s="230" t="str">
        <f t="shared" si="6"/>
        <v/>
      </c>
    </row>
    <row r="76" spans="1:18" x14ac:dyDescent="0.25">
      <c r="A76" s="170">
        <v>62</v>
      </c>
      <c r="B76" s="232" t="s">
        <v>473</v>
      </c>
      <c r="C76" s="17" t="s">
        <v>474</v>
      </c>
      <c r="D76" s="178" t="s">
        <v>481</v>
      </c>
      <c r="E76" s="7"/>
      <c r="F76" s="176">
        <v>1</v>
      </c>
      <c r="G76" s="7"/>
      <c r="H76" s="7"/>
      <c r="I76" s="7"/>
      <c r="J76" s="7"/>
      <c r="K76" s="7"/>
      <c r="L76" s="7"/>
      <c r="M76" s="7"/>
      <c r="N76" s="8"/>
      <c r="O76" s="9"/>
      <c r="P76" s="172">
        <f t="shared" si="4"/>
        <v>0</v>
      </c>
      <c r="Q76" s="11"/>
      <c r="R76" s="230" t="str">
        <f t="shared" si="6"/>
        <v/>
      </c>
    </row>
    <row r="77" spans="1:18" x14ac:dyDescent="0.25">
      <c r="A77" s="175">
        <v>63</v>
      </c>
      <c r="B77" s="170" t="s">
        <v>473</v>
      </c>
      <c r="C77" s="175" t="s">
        <v>474</v>
      </c>
      <c r="D77" s="191" t="s">
        <v>482</v>
      </c>
      <c r="E77" s="7"/>
      <c r="F77" s="171">
        <v>1</v>
      </c>
      <c r="G77" s="55"/>
      <c r="H77" s="56"/>
      <c r="I77" s="55"/>
      <c r="J77" s="55"/>
      <c r="K77" s="55"/>
      <c r="L77" s="55"/>
      <c r="M77" s="55"/>
      <c r="N77" s="57"/>
      <c r="O77" s="58"/>
      <c r="P77" s="172">
        <f t="shared" si="4"/>
        <v>0</v>
      </c>
      <c r="Q77" s="59"/>
      <c r="R77" s="230" t="str">
        <f t="shared" si="6"/>
        <v/>
      </c>
    </row>
    <row r="78" spans="1:18" x14ac:dyDescent="0.25">
      <c r="A78" s="170">
        <v>64</v>
      </c>
      <c r="B78" s="170" t="s">
        <v>473</v>
      </c>
      <c r="C78" s="175" t="s">
        <v>474</v>
      </c>
      <c r="D78" s="191" t="s">
        <v>483</v>
      </c>
      <c r="E78" s="7"/>
      <c r="F78" s="176">
        <v>1</v>
      </c>
      <c r="G78" s="55"/>
      <c r="H78" s="56"/>
      <c r="I78" s="55"/>
      <c r="J78" s="55"/>
      <c r="K78" s="55"/>
      <c r="L78" s="55"/>
      <c r="M78" s="55"/>
      <c r="N78" s="57"/>
      <c r="O78" s="58"/>
      <c r="P78" s="172">
        <f t="shared" si="4"/>
        <v>0</v>
      </c>
      <c r="Q78" s="59"/>
      <c r="R78" s="230" t="str">
        <f t="shared" si="6"/>
        <v/>
      </c>
    </row>
    <row r="79" spans="1:18" x14ac:dyDescent="0.25">
      <c r="A79" s="170">
        <v>65</v>
      </c>
      <c r="B79" s="170" t="s">
        <v>473</v>
      </c>
      <c r="C79" s="175" t="s">
        <v>474</v>
      </c>
      <c r="D79" s="191" t="s">
        <v>484</v>
      </c>
      <c r="E79" s="7"/>
      <c r="F79" s="171"/>
      <c r="G79" s="55"/>
      <c r="H79" s="56"/>
      <c r="I79" s="55"/>
      <c r="J79" s="55"/>
      <c r="K79" s="55"/>
      <c r="L79" s="55"/>
      <c r="M79" s="55"/>
      <c r="N79" s="57"/>
      <c r="O79" s="58"/>
      <c r="P79" s="172">
        <f t="shared" si="4"/>
        <v>0</v>
      </c>
      <c r="Q79" s="59"/>
      <c r="R79" s="230" t="str">
        <f t="shared" si="6"/>
        <v/>
      </c>
    </row>
    <row r="80" spans="1:18" x14ac:dyDescent="0.25">
      <c r="A80" s="170">
        <v>66</v>
      </c>
      <c r="B80" s="232" t="s">
        <v>473</v>
      </c>
      <c r="C80" s="17" t="s">
        <v>474</v>
      </c>
      <c r="D80" s="178" t="s">
        <v>485</v>
      </c>
      <c r="E80" s="7"/>
      <c r="F80" s="171">
        <v>1</v>
      </c>
      <c r="G80" s="7"/>
      <c r="H80" s="7"/>
      <c r="I80" s="7"/>
      <c r="J80" s="7"/>
      <c r="K80" s="7"/>
      <c r="L80" s="7"/>
      <c r="M80" s="7"/>
      <c r="N80" s="8"/>
      <c r="O80" s="9"/>
      <c r="P80" s="172">
        <f t="shared" si="4"/>
        <v>0</v>
      </c>
      <c r="Q80" s="11"/>
      <c r="R80" s="230" t="str">
        <f t="shared" si="6"/>
        <v/>
      </c>
    </row>
    <row r="81" spans="1:18" x14ac:dyDescent="0.25">
      <c r="A81" s="170">
        <v>67</v>
      </c>
      <c r="B81" s="232" t="s">
        <v>473</v>
      </c>
      <c r="C81" s="17" t="s">
        <v>474</v>
      </c>
      <c r="D81" s="178" t="s">
        <v>486</v>
      </c>
      <c r="E81" s="7"/>
      <c r="F81" s="176">
        <v>1</v>
      </c>
      <c r="G81" s="7"/>
      <c r="H81" s="7"/>
      <c r="I81" s="7"/>
      <c r="J81" s="7"/>
      <c r="K81" s="7"/>
      <c r="L81" s="7"/>
      <c r="M81" s="7"/>
      <c r="N81" s="8"/>
      <c r="O81" s="9"/>
      <c r="P81" s="172">
        <f t="shared" si="4"/>
        <v>0</v>
      </c>
      <c r="Q81" s="11"/>
      <c r="R81" s="230" t="str">
        <f t="shared" si="6"/>
        <v/>
      </c>
    </row>
    <row r="82" spans="1:18" x14ac:dyDescent="0.25">
      <c r="A82" s="170">
        <v>68</v>
      </c>
      <c r="B82" s="232" t="s">
        <v>473</v>
      </c>
      <c r="C82" s="17" t="s">
        <v>474</v>
      </c>
      <c r="D82" s="178" t="s">
        <v>487</v>
      </c>
      <c r="E82" s="7"/>
      <c r="F82" s="171">
        <v>1</v>
      </c>
      <c r="G82" s="7"/>
      <c r="H82" s="7"/>
      <c r="I82" s="7"/>
      <c r="J82" s="7"/>
      <c r="K82" s="7"/>
      <c r="L82" s="7"/>
      <c r="M82" s="7"/>
      <c r="N82" s="8"/>
      <c r="O82" s="9"/>
      <c r="P82" s="172">
        <f t="shared" si="4"/>
        <v>0</v>
      </c>
      <c r="Q82" s="11"/>
      <c r="R82" s="230" t="str">
        <f t="shared" si="6"/>
        <v/>
      </c>
    </row>
    <row r="83" spans="1:18" x14ac:dyDescent="0.25">
      <c r="A83" s="170">
        <v>69</v>
      </c>
      <c r="B83" s="232" t="s">
        <v>473</v>
      </c>
      <c r="C83" s="17" t="s">
        <v>474</v>
      </c>
      <c r="D83" s="178" t="s">
        <v>488</v>
      </c>
      <c r="E83" s="7"/>
      <c r="F83" s="176">
        <v>1</v>
      </c>
      <c r="G83" s="7"/>
      <c r="H83" s="7"/>
      <c r="I83" s="7"/>
      <c r="J83" s="7"/>
      <c r="K83" s="7"/>
      <c r="L83" s="7"/>
      <c r="M83" s="7"/>
      <c r="N83" s="8"/>
      <c r="O83" s="9"/>
      <c r="P83" s="172">
        <f t="shared" si="4"/>
        <v>0</v>
      </c>
      <c r="Q83" s="11"/>
      <c r="R83" s="230" t="str">
        <f t="shared" si="6"/>
        <v/>
      </c>
    </row>
    <row r="84" spans="1:18" x14ac:dyDescent="0.25">
      <c r="A84" s="170">
        <v>70</v>
      </c>
      <c r="B84" s="232" t="s">
        <v>473</v>
      </c>
      <c r="C84" s="17" t="s">
        <v>474</v>
      </c>
      <c r="D84" s="178" t="s">
        <v>489</v>
      </c>
      <c r="E84" s="7"/>
      <c r="F84" s="176">
        <v>1</v>
      </c>
      <c r="G84" s="7"/>
      <c r="H84" s="7"/>
      <c r="I84" s="7"/>
      <c r="J84" s="7"/>
      <c r="K84" s="7"/>
      <c r="L84" s="7"/>
      <c r="M84" s="7"/>
      <c r="N84" s="8"/>
      <c r="O84" s="9"/>
      <c r="P84" s="172">
        <f t="shared" si="4"/>
        <v>0</v>
      </c>
      <c r="Q84" s="11"/>
      <c r="R84" s="230" t="str">
        <f t="shared" ref="R80:R111" si="7">IF(OR(SUM(F84)=0,SUM(P84)=0),"",(ROUND(P84*F84,2)+(Q84*F84)))</f>
        <v/>
      </c>
    </row>
    <row r="85" spans="1:18" x14ac:dyDescent="0.25">
      <c r="A85" s="170">
        <v>71</v>
      </c>
      <c r="B85" s="232" t="s">
        <v>473</v>
      </c>
      <c r="C85" s="17" t="s">
        <v>474</v>
      </c>
      <c r="D85" s="178" t="s">
        <v>490</v>
      </c>
      <c r="E85" s="7"/>
      <c r="F85" s="171">
        <v>1</v>
      </c>
      <c r="G85" s="7"/>
      <c r="H85" s="7"/>
      <c r="I85" s="7"/>
      <c r="J85" s="7"/>
      <c r="K85" s="7"/>
      <c r="L85" s="7"/>
      <c r="M85" s="7"/>
      <c r="N85" s="8"/>
      <c r="O85" s="9"/>
      <c r="P85" s="172">
        <f t="shared" si="4"/>
        <v>0</v>
      </c>
      <c r="Q85" s="11"/>
      <c r="R85" s="230" t="str">
        <f t="shared" si="7"/>
        <v/>
      </c>
    </row>
    <row r="86" spans="1:18" x14ac:dyDescent="0.25">
      <c r="A86" s="170">
        <v>72</v>
      </c>
      <c r="B86" s="232" t="s">
        <v>473</v>
      </c>
      <c r="C86" s="17" t="s">
        <v>474</v>
      </c>
      <c r="D86" s="178" t="s">
        <v>491</v>
      </c>
      <c r="E86" s="7"/>
      <c r="F86" s="176">
        <v>1</v>
      </c>
      <c r="G86" s="7"/>
      <c r="H86" s="7"/>
      <c r="I86" s="7"/>
      <c r="J86" s="7"/>
      <c r="K86" s="7"/>
      <c r="L86" s="7"/>
      <c r="M86" s="7"/>
      <c r="N86" s="8"/>
      <c r="O86" s="9"/>
      <c r="P86" s="172">
        <f t="shared" si="4"/>
        <v>0</v>
      </c>
      <c r="Q86" s="11"/>
      <c r="R86" s="230" t="str">
        <f t="shared" si="7"/>
        <v/>
      </c>
    </row>
    <row r="87" spans="1:18" x14ac:dyDescent="0.25">
      <c r="A87" s="170">
        <v>73</v>
      </c>
      <c r="B87" s="232" t="s">
        <v>473</v>
      </c>
      <c r="C87" s="17" t="s">
        <v>474</v>
      </c>
      <c r="D87" s="178" t="s">
        <v>492</v>
      </c>
      <c r="E87" s="7"/>
      <c r="F87" s="171">
        <v>1</v>
      </c>
      <c r="G87" s="7"/>
      <c r="H87" s="7"/>
      <c r="I87" s="7"/>
      <c r="J87" s="7"/>
      <c r="K87" s="7"/>
      <c r="L87" s="7"/>
      <c r="M87" s="7"/>
      <c r="N87" s="8"/>
      <c r="O87" s="9"/>
      <c r="P87" s="172">
        <f t="shared" si="4"/>
        <v>0</v>
      </c>
      <c r="Q87" s="11"/>
      <c r="R87" s="230" t="str">
        <f t="shared" si="7"/>
        <v/>
      </c>
    </row>
    <row r="88" spans="1:18" x14ac:dyDescent="0.25">
      <c r="A88" s="170">
        <v>74</v>
      </c>
      <c r="B88" s="232" t="s">
        <v>473</v>
      </c>
      <c r="C88" s="17" t="s">
        <v>474</v>
      </c>
      <c r="D88" s="178" t="s">
        <v>493</v>
      </c>
      <c r="E88" s="7"/>
      <c r="F88" s="176">
        <v>1</v>
      </c>
      <c r="G88" s="7"/>
      <c r="H88" s="7"/>
      <c r="I88" s="7"/>
      <c r="J88" s="7"/>
      <c r="K88" s="7"/>
      <c r="L88" s="7"/>
      <c r="M88" s="7"/>
      <c r="N88" s="8"/>
      <c r="O88" s="9"/>
      <c r="P88" s="172">
        <f t="shared" si="4"/>
        <v>0</v>
      </c>
      <c r="Q88" s="11"/>
      <c r="R88" s="230" t="str">
        <f t="shared" si="7"/>
        <v/>
      </c>
    </row>
    <row r="89" spans="1:18" x14ac:dyDescent="0.25">
      <c r="A89" s="170">
        <v>75</v>
      </c>
      <c r="B89" s="232" t="s">
        <v>473</v>
      </c>
      <c r="C89" s="17" t="s">
        <v>474</v>
      </c>
      <c r="D89" s="178" t="s">
        <v>494</v>
      </c>
      <c r="E89" s="7"/>
      <c r="F89" s="176">
        <v>1</v>
      </c>
      <c r="G89" s="7"/>
      <c r="H89" s="7"/>
      <c r="I89" s="7"/>
      <c r="J89" s="7"/>
      <c r="K89" s="7"/>
      <c r="L89" s="7"/>
      <c r="M89" s="7"/>
      <c r="N89" s="8"/>
      <c r="O89" s="9"/>
      <c r="P89" s="172">
        <f t="shared" si="4"/>
        <v>0</v>
      </c>
      <c r="Q89" s="11"/>
      <c r="R89" s="230" t="str">
        <f t="shared" si="7"/>
        <v/>
      </c>
    </row>
    <row r="90" spans="1:18" x14ac:dyDescent="0.25">
      <c r="A90" s="170">
        <v>76</v>
      </c>
      <c r="B90" s="232" t="s">
        <v>473</v>
      </c>
      <c r="C90" s="17" t="s">
        <v>474</v>
      </c>
      <c r="D90" s="178" t="s">
        <v>495</v>
      </c>
      <c r="E90" s="7"/>
      <c r="F90" s="171">
        <v>1</v>
      </c>
      <c r="G90" s="55"/>
      <c r="H90" s="55"/>
      <c r="I90" s="55"/>
      <c r="J90" s="55"/>
      <c r="K90" s="55"/>
      <c r="L90" s="55"/>
      <c r="M90" s="55"/>
      <c r="N90" s="57"/>
      <c r="O90" s="58"/>
      <c r="P90" s="172">
        <f t="shared" si="4"/>
        <v>0</v>
      </c>
      <c r="Q90" s="59"/>
      <c r="R90" s="230" t="str">
        <f t="shared" si="7"/>
        <v/>
      </c>
    </row>
    <row r="91" spans="1:18" x14ac:dyDescent="0.25">
      <c r="A91" s="170">
        <v>77</v>
      </c>
      <c r="B91" s="232" t="s">
        <v>473</v>
      </c>
      <c r="C91" s="17" t="s">
        <v>474</v>
      </c>
      <c r="D91" s="178" t="s">
        <v>496</v>
      </c>
      <c r="E91" s="7"/>
      <c r="F91" s="176">
        <v>1</v>
      </c>
      <c r="G91" s="55"/>
      <c r="H91" s="55"/>
      <c r="I91" s="55"/>
      <c r="J91" s="55"/>
      <c r="K91" s="55"/>
      <c r="L91" s="55"/>
      <c r="M91" s="55"/>
      <c r="N91" s="57"/>
      <c r="O91" s="58"/>
      <c r="P91" s="172">
        <f t="shared" si="4"/>
        <v>0</v>
      </c>
      <c r="Q91" s="59"/>
      <c r="R91" s="230" t="str">
        <f t="shared" si="7"/>
        <v/>
      </c>
    </row>
    <row r="92" spans="1:18" x14ac:dyDescent="0.25">
      <c r="A92" s="170">
        <v>78</v>
      </c>
      <c r="B92" s="232" t="s">
        <v>473</v>
      </c>
      <c r="C92" s="17" t="s">
        <v>474</v>
      </c>
      <c r="D92" s="178" t="s">
        <v>497</v>
      </c>
      <c r="E92" s="7"/>
      <c r="F92" s="171">
        <v>1</v>
      </c>
      <c r="G92" s="7"/>
      <c r="H92" s="7"/>
      <c r="I92" s="7"/>
      <c r="J92" s="7"/>
      <c r="K92" s="7"/>
      <c r="L92" s="7"/>
      <c r="M92" s="7"/>
      <c r="N92" s="8"/>
      <c r="O92" s="9"/>
      <c r="P92" s="172">
        <f t="shared" si="4"/>
        <v>0</v>
      </c>
      <c r="Q92" s="11"/>
      <c r="R92" s="230" t="str">
        <f t="shared" si="7"/>
        <v/>
      </c>
    </row>
    <row r="93" spans="1:18" x14ac:dyDescent="0.25">
      <c r="A93" s="170">
        <v>79</v>
      </c>
      <c r="B93" s="232" t="s">
        <v>473</v>
      </c>
      <c r="C93" s="17" t="s">
        <v>474</v>
      </c>
      <c r="D93" s="178" t="s">
        <v>498</v>
      </c>
      <c r="E93" s="7"/>
      <c r="F93" s="176">
        <v>1</v>
      </c>
      <c r="G93" s="7"/>
      <c r="H93" s="7"/>
      <c r="I93" s="7"/>
      <c r="J93" s="7"/>
      <c r="K93" s="7"/>
      <c r="L93" s="7"/>
      <c r="M93" s="7"/>
      <c r="N93" s="8"/>
      <c r="O93" s="9"/>
      <c r="P93" s="172">
        <f t="shared" si="4"/>
        <v>0</v>
      </c>
      <c r="Q93" s="11"/>
      <c r="R93" s="230" t="str">
        <f t="shared" si="7"/>
        <v/>
      </c>
    </row>
    <row r="94" spans="1:18" x14ac:dyDescent="0.25">
      <c r="A94" s="170">
        <v>80</v>
      </c>
      <c r="B94" s="232" t="s">
        <v>473</v>
      </c>
      <c r="C94" s="17" t="s">
        <v>474</v>
      </c>
      <c r="D94" s="178" t="s">
        <v>499</v>
      </c>
      <c r="E94" s="7"/>
      <c r="F94" s="171">
        <v>1</v>
      </c>
      <c r="G94" s="7"/>
      <c r="H94" s="7"/>
      <c r="I94" s="7"/>
      <c r="J94" s="7"/>
      <c r="K94" s="7"/>
      <c r="L94" s="7"/>
      <c r="M94" s="7"/>
      <c r="N94" s="8"/>
      <c r="O94" s="9"/>
      <c r="P94" s="172">
        <f t="shared" si="4"/>
        <v>0</v>
      </c>
      <c r="Q94" s="11"/>
      <c r="R94" s="230" t="str">
        <f t="shared" si="7"/>
        <v/>
      </c>
    </row>
    <row r="95" spans="1:18" x14ac:dyDescent="0.25">
      <c r="A95" s="170">
        <v>81</v>
      </c>
      <c r="B95" s="232" t="s">
        <v>473</v>
      </c>
      <c r="C95" s="17" t="s">
        <v>474</v>
      </c>
      <c r="D95" s="178" t="s">
        <v>500</v>
      </c>
      <c r="E95" s="7"/>
      <c r="F95" s="171">
        <v>1</v>
      </c>
      <c r="G95" s="7"/>
      <c r="H95" s="7"/>
      <c r="I95" s="7"/>
      <c r="J95" s="7"/>
      <c r="K95" s="7"/>
      <c r="L95" s="7"/>
      <c r="M95" s="7"/>
      <c r="N95" s="8"/>
      <c r="O95" s="9"/>
      <c r="P95" s="172">
        <f t="shared" si="4"/>
        <v>0</v>
      </c>
      <c r="Q95" s="11"/>
      <c r="R95" s="230" t="str">
        <f t="shared" si="7"/>
        <v/>
      </c>
    </row>
    <row r="96" spans="1:18" x14ac:dyDescent="0.25">
      <c r="A96" s="170">
        <v>82</v>
      </c>
      <c r="B96" s="232" t="s">
        <v>473</v>
      </c>
      <c r="C96" s="17" t="s">
        <v>474</v>
      </c>
      <c r="D96" s="178" t="s">
        <v>501</v>
      </c>
      <c r="E96" s="7"/>
      <c r="F96" s="176">
        <v>1</v>
      </c>
      <c r="G96" s="7"/>
      <c r="H96" s="7"/>
      <c r="I96" s="7"/>
      <c r="J96" s="7"/>
      <c r="K96" s="7"/>
      <c r="L96" s="7"/>
      <c r="M96" s="7"/>
      <c r="N96" s="8"/>
      <c r="O96" s="9"/>
      <c r="P96" s="172">
        <f t="shared" si="4"/>
        <v>0</v>
      </c>
      <c r="Q96" s="11"/>
      <c r="R96" s="230" t="str">
        <f t="shared" si="7"/>
        <v/>
      </c>
    </row>
    <row r="97" spans="1:18" x14ac:dyDescent="0.25">
      <c r="A97" s="170">
        <v>83</v>
      </c>
      <c r="B97" s="232" t="s">
        <v>473</v>
      </c>
      <c r="C97" s="17" t="s">
        <v>474</v>
      </c>
      <c r="D97" s="178" t="s">
        <v>502</v>
      </c>
      <c r="E97" s="7"/>
      <c r="F97" s="171">
        <v>1</v>
      </c>
      <c r="G97" s="55"/>
      <c r="H97" s="55"/>
      <c r="I97" s="55"/>
      <c r="J97" s="55"/>
      <c r="K97" s="55"/>
      <c r="L97" s="55"/>
      <c r="M97" s="55"/>
      <c r="N97" s="57"/>
      <c r="O97" s="58"/>
      <c r="P97" s="172">
        <f t="shared" si="4"/>
        <v>0</v>
      </c>
      <c r="Q97" s="59"/>
      <c r="R97" s="230" t="str">
        <f t="shared" si="7"/>
        <v/>
      </c>
    </row>
    <row r="98" spans="1:18" x14ac:dyDescent="0.25">
      <c r="A98" s="170">
        <v>84</v>
      </c>
      <c r="B98" s="232" t="s">
        <v>473</v>
      </c>
      <c r="C98" s="17" t="s">
        <v>474</v>
      </c>
      <c r="D98" s="178" t="s">
        <v>503</v>
      </c>
      <c r="E98" s="7"/>
      <c r="F98" s="171">
        <v>1</v>
      </c>
      <c r="G98" s="55"/>
      <c r="H98" s="55"/>
      <c r="I98" s="55"/>
      <c r="J98" s="55"/>
      <c r="K98" s="55"/>
      <c r="L98" s="55"/>
      <c r="M98" s="55"/>
      <c r="N98" s="57"/>
      <c r="O98" s="58"/>
      <c r="P98" s="172">
        <f t="shared" si="4"/>
        <v>0</v>
      </c>
      <c r="Q98" s="59"/>
      <c r="R98" s="230" t="str">
        <f t="shared" si="7"/>
        <v/>
      </c>
    </row>
    <row r="99" spans="1:18" x14ac:dyDescent="0.25">
      <c r="A99" s="170">
        <v>85</v>
      </c>
      <c r="B99" s="232" t="s">
        <v>473</v>
      </c>
      <c r="C99" s="17" t="s">
        <v>474</v>
      </c>
      <c r="D99" s="178" t="s">
        <v>504</v>
      </c>
      <c r="E99" s="7"/>
      <c r="F99" s="176">
        <v>1</v>
      </c>
      <c r="G99" s="7"/>
      <c r="H99" s="7"/>
      <c r="I99" s="7"/>
      <c r="J99" s="7"/>
      <c r="K99" s="7"/>
      <c r="L99" s="7"/>
      <c r="M99" s="7"/>
      <c r="N99" s="8"/>
      <c r="O99" s="9"/>
      <c r="P99" s="172">
        <f t="shared" si="4"/>
        <v>0</v>
      </c>
      <c r="Q99" s="11"/>
      <c r="R99" s="230" t="str">
        <f t="shared" si="7"/>
        <v/>
      </c>
    </row>
    <row r="100" spans="1:18" x14ac:dyDescent="0.25">
      <c r="A100" s="170">
        <v>86</v>
      </c>
      <c r="B100" s="232" t="s">
        <v>473</v>
      </c>
      <c r="C100" s="17" t="s">
        <v>474</v>
      </c>
      <c r="D100" s="178" t="s">
        <v>505</v>
      </c>
      <c r="E100" s="7"/>
      <c r="F100" s="171">
        <v>1</v>
      </c>
      <c r="G100" s="55"/>
      <c r="H100" s="55"/>
      <c r="I100" s="55"/>
      <c r="J100" s="55"/>
      <c r="K100" s="55"/>
      <c r="L100" s="55"/>
      <c r="M100" s="55"/>
      <c r="N100" s="57"/>
      <c r="O100" s="58"/>
      <c r="P100" s="172">
        <f t="shared" si="4"/>
        <v>0</v>
      </c>
      <c r="Q100" s="59"/>
      <c r="R100" s="230" t="str">
        <f t="shared" si="7"/>
        <v/>
      </c>
    </row>
    <row r="101" spans="1:18" x14ac:dyDescent="0.25">
      <c r="A101" s="170">
        <v>87</v>
      </c>
      <c r="B101" s="232" t="s">
        <v>473</v>
      </c>
      <c r="C101" s="17" t="s">
        <v>474</v>
      </c>
      <c r="D101" s="178" t="s">
        <v>506</v>
      </c>
      <c r="E101" s="7"/>
      <c r="F101" s="176">
        <v>1</v>
      </c>
      <c r="G101" s="7"/>
      <c r="H101" s="7"/>
      <c r="I101" s="7"/>
      <c r="J101" s="7"/>
      <c r="K101" s="7"/>
      <c r="L101" s="7"/>
      <c r="M101" s="7"/>
      <c r="N101" s="8"/>
      <c r="O101" s="9"/>
      <c r="P101" s="172">
        <f t="shared" si="4"/>
        <v>0</v>
      </c>
      <c r="Q101" s="11"/>
      <c r="R101" s="230" t="str">
        <f t="shared" si="7"/>
        <v/>
      </c>
    </row>
    <row r="102" spans="1:18" x14ac:dyDescent="0.25">
      <c r="A102" s="170">
        <v>88</v>
      </c>
      <c r="B102" s="232" t="s">
        <v>473</v>
      </c>
      <c r="C102" s="17" t="s">
        <v>474</v>
      </c>
      <c r="D102" s="178" t="s">
        <v>507</v>
      </c>
      <c r="E102" s="7"/>
      <c r="F102" s="171">
        <v>1</v>
      </c>
      <c r="G102" s="7"/>
      <c r="H102" s="7"/>
      <c r="I102" s="7"/>
      <c r="J102" s="7"/>
      <c r="K102" s="7"/>
      <c r="L102" s="7"/>
      <c r="M102" s="7"/>
      <c r="N102" s="8"/>
      <c r="O102" s="9"/>
      <c r="P102" s="172">
        <f t="shared" si="4"/>
        <v>0</v>
      </c>
      <c r="Q102" s="11"/>
      <c r="R102" s="230" t="str">
        <f t="shared" si="7"/>
        <v/>
      </c>
    </row>
    <row r="103" spans="1:18" x14ac:dyDescent="0.25">
      <c r="A103" s="170">
        <v>89</v>
      </c>
      <c r="B103" s="232" t="s">
        <v>473</v>
      </c>
      <c r="C103" s="17" t="s">
        <v>474</v>
      </c>
      <c r="D103" s="178" t="s">
        <v>508</v>
      </c>
      <c r="E103" s="7"/>
      <c r="F103" s="176">
        <v>1</v>
      </c>
      <c r="G103" s="7"/>
      <c r="H103" s="7"/>
      <c r="I103" s="7"/>
      <c r="J103" s="7"/>
      <c r="K103" s="7"/>
      <c r="L103" s="7"/>
      <c r="M103" s="7"/>
      <c r="N103" s="8"/>
      <c r="O103" s="9"/>
      <c r="P103" s="172">
        <f t="shared" si="4"/>
        <v>0</v>
      </c>
      <c r="Q103" s="11"/>
      <c r="R103" s="230" t="str">
        <f t="shared" si="7"/>
        <v/>
      </c>
    </row>
    <row r="104" spans="1:18" x14ac:dyDescent="0.25">
      <c r="A104" s="170">
        <v>90</v>
      </c>
      <c r="B104" s="232" t="s">
        <v>473</v>
      </c>
      <c r="C104" s="17" t="s">
        <v>474</v>
      </c>
      <c r="D104" s="178" t="s">
        <v>509</v>
      </c>
      <c r="E104" s="7"/>
      <c r="F104" s="171">
        <v>1</v>
      </c>
      <c r="G104" s="7"/>
      <c r="H104" s="7"/>
      <c r="I104" s="7"/>
      <c r="J104" s="7"/>
      <c r="K104" s="7"/>
      <c r="L104" s="7"/>
      <c r="M104" s="7"/>
      <c r="N104" s="8"/>
      <c r="O104" s="9"/>
      <c r="P104" s="172">
        <f t="shared" si="4"/>
        <v>0</v>
      </c>
      <c r="Q104" s="11"/>
      <c r="R104" s="230" t="str">
        <f t="shared" si="7"/>
        <v/>
      </c>
    </row>
    <row r="105" spans="1:18" x14ac:dyDescent="0.25">
      <c r="A105" s="170">
        <v>91</v>
      </c>
      <c r="B105" s="232" t="s">
        <v>473</v>
      </c>
      <c r="C105" s="17" t="s">
        <v>474</v>
      </c>
      <c r="D105" s="178" t="s">
        <v>510</v>
      </c>
      <c r="E105" s="7"/>
      <c r="F105" s="176">
        <v>1</v>
      </c>
      <c r="G105" s="55"/>
      <c r="H105" s="55"/>
      <c r="I105" s="55"/>
      <c r="J105" s="55"/>
      <c r="K105" s="55"/>
      <c r="L105" s="55"/>
      <c r="M105" s="55"/>
      <c r="N105" s="57"/>
      <c r="O105" s="58"/>
      <c r="P105" s="172">
        <f t="shared" si="4"/>
        <v>0</v>
      </c>
      <c r="Q105" s="59"/>
      <c r="R105" s="230" t="str">
        <f t="shared" si="7"/>
        <v/>
      </c>
    </row>
    <row r="106" spans="1:18" x14ac:dyDescent="0.25">
      <c r="A106" s="170">
        <v>92</v>
      </c>
      <c r="B106" s="170" t="s">
        <v>473</v>
      </c>
      <c r="C106" s="175" t="s">
        <v>511</v>
      </c>
      <c r="D106" s="174" t="s">
        <v>597</v>
      </c>
      <c r="E106" s="7"/>
      <c r="F106" s="171">
        <v>1</v>
      </c>
      <c r="G106" s="55"/>
      <c r="H106" s="56"/>
      <c r="I106" s="55"/>
      <c r="J106" s="55"/>
      <c r="K106" s="55"/>
      <c r="L106" s="55"/>
      <c r="M106" s="55"/>
      <c r="N106" s="57"/>
      <c r="O106" s="58"/>
      <c r="P106" s="172">
        <f t="shared" si="4"/>
        <v>0</v>
      </c>
      <c r="Q106" s="59"/>
      <c r="R106" s="230" t="str">
        <f t="shared" si="7"/>
        <v/>
      </c>
    </row>
    <row r="107" spans="1:18" x14ac:dyDescent="0.25">
      <c r="A107" s="170">
        <v>93</v>
      </c>
      <c r="B107" s="170" t="s">
        <v>473</v>
      </c>
      <c r="C107" s="175" t="s">
        <v>511</v>
      </c>
      <c r="D107" s="174" t="s">
        <v>598</v>
      </c>
      <c r="E107" s="7"/>
      <c r="F107" s="176">
        <v>1</v>
      </c>
      <c r="G107" s="55"/>
      <c r="H107" s="56"/>
      <c r="I107" s="55"/>
      <c r="J107" s="55"/>
      <c r="K107" s="55"/>
      <c r="L107" s="55"/>
      <c r="M107" s="55"/>
      <c r="N107" s="57"/>
      <c r="O107" s="58"/>
      <c r="P107" s="172">
        <f t="shared" si="4"/>
        <v>0</v>
      </c>
      <c r="Q107" s="59"/>
      <c r="R107" s="230" t="str">
        <f t="shared" si="7"/>
        <v/>
      </c>
    </row>
    <row r="108" spans="1:18" x14ac:dyDescent="0.25">
      <c r="A108" s="170">
        <v>94</v>
      </c>
      <c r="B108" s="170" t="s">
        <v>473</v>
      </c>
      <c r="C108" s="175" t="s">
        <v>511</v>
      </c>
      <c r="D108" s="174" t="s">
        <v>599</v>
      </c>
      <c r="E108" s="7"/>
      <c r="F108" s="171">
        <v>1</v>
      </c>
      <c r="G108" s="55"/>
      <c r="H108" s="56"/>
      <c r="I108" s="55"/>
      <c r="J108" s="55"/>
      <c r="K108" s="55"/>
      <c r="L108" s="55"/>
      <c r="M108" s="55"/>
      <c r="N108" s="57"/>
      <c r="O108" s="58"/>
      <c r="P108" s="172">
        <f t="shared" si="4"/>
        <v>0</v>
      </c>
      <c r="Q108" s="59"/>
      <c r="R108" s="230" t="str">
        <f t="shared" si="7"/>
        <v/>
      </c>
    </row>
    <row r="109" spans="1:18" x14ac:dyDescent="0.25">
      <c r="A109" s="170">
        <v>95</v>
      </c>
      <c r="B109" s="170" t="s">
        <v>473</v>
      </c>
      <c r="C109" s="175" t="s">
        <v>511</v>
      </c>
      <c r="D109" s="174" t="s">
        <v>512</v>
      </c>
      <c r="E109" s="7"/>
      <c r="F109" s="176">
        <v>1</v>
      </c>
      <c r="G109" s="55"/>
      <c r="H109" s="56"/>
      <c r="I109" s="55"/>
      <c r="J109" s="55"/>
      <c r="K109" s="55"/>
      <c r="L109" s="55"/>
      <c r="M109" s="55"/>
      <c r="N109" s="57"/>
      <c r="O109" s="58"/>
      <c r="P109" s="172">
        <f t="shared" si="4"/>
        <v>0</v>
      </c>
      <c r="Q109" s="59"/>
      <c r="R109" s="230" t="str">
        <f t="shared" si="7"/>
        <v/>
      </c>
    </row>
    <row r="110" spans="1:18" x14ac:dyDescent="0.25">
      <c r="A110" s="170">
        <v>96</v>
      </c>
      <c r="B110" s="170" t="s">
        <v>473</v>
      </c>
      <c r="C110" s="175" t="s">
        <v>511</v>
      </c>
      <c r="D110" s="174" t="s">
        <v>513</v>
      </c>
      <c r="E110" s="7"/>
      <c r="F110" s="171">
        <v>1</v>
      </c>
      <c r="G110" s="55"/>
      <c r="H110" s="56"/>
      <c r="I110" s="55"/>
      <c r="J110" s="55"/>
      <c r="K110" s="55"/>
      <c r="L110" s="55"/>
      <c r="M110" s="55"/>
      <c r="N110" s="57"/>
      <c r="O110" s="58"/>
      <c r="P110" s="172">
        <f t="shared" si="4"/>
        <v>0</v>
      </c>
      <c r="Q110" s="59"/>
      <c r="R110" s="230" t="str">
        <f t="shared" si="7"/>
        <v/>
      </c>
    </row>
    <row r="111" spans="1:18" x14ac:dyDescent="0.25">
      <c r="A111" s="170">
        <v>97</v>
      </c>
      <c r="B111" s="170" t="s">
        <v>473</v>
      </c>
      <c r="C111" s="175" t="s">
        <v>511</v>
      </c>
      <c r="D111" s="174" t="s">
        <v>514</v>
      </c>
      <c r="E111" s="7"/>
      <c r="F111" s="176">
        <v>1</v>
      </c>
      <c r="G111" s="55"/>
      <c r="H111" s="56"/>
      <c r="I111" s="55"/>
      <c r="J111" s="55"/>
      <c r="K111" s="55"/>
      <c r="L111" s="55"/>
      <c r="M111" s="55"/>
      <c r="N111" s="57"/>
      <c r="O111" s="58"/>
      <c r="P111" s="172">
        <f t="shared" si="4"/>
        <v>0</v>
      </c>
      <c r="Q111" s="59"/>
      <c r="R111" s="230" t="str">
        <f t="shared" si="7"/>
        <v/>
      </c>
    </row>
    <row r="112" spans="1:18" x14ac:dyDescent="0.25">
      <c r="A112" s="170">
        <v>98</v>
      </c>
      <c r="B112" s="170" t="s">
        <v>473</v>
      </c>
      <c r="C112" s="175" t="s">
        <v>511</v>
      </c>
      <c r="D112" s="174" t="s">
        <v>515</v>
      </c>
      <c r="E112" s="7"/>
      <c r="F112" s="171">
        <v>1</v>
      </c>
      <c r="G112" s="55"/>
      <c r="H112" s="56"/>
      <c r="I112" s="55"/>
      <c r="J112" s="55"/>
      <c r="K112" s="55"/>
      <c r="L112" s="55"/>
      <c r="M112" s="55"/>
      <c r="N112" s="57"/>
      <c r="O112" s="58"/>
      <c r="P112" s="172">
        <f t="shared" si="4"/>
        <v>0</v>
      </c>
      <c r="Q112" s="59"/>
      <c r="R112" s="230" t="str">
        <f t="shared" ref="R112:R135" si="8">IF(OR(SUM(F112)=0,SUM(P112)=0),"",(ROUND(P112*F112,2)+(Q112*F112)))</f>
        <v/>
      </c>
    </row>
    <row r="113" spans="1:18" x14ac:dyDescent="0.25">
      <c r="A113" s="170">
        <v>99</v>
      </c>
      <c r="B113" s="170" t="s">
        <v>473</v>
      </c>
      <c r="C113" s="175" t="s">
        <v>511</v>
      </c>
      <c r="D113" s="174" t="s">
        <v>516</v>
      </c>
      <c r="E113" s="7"/>
      <c r="F113" s="176">
        <v>1</v>
      </c>
      <c r="G113" s="55"/>
      <c r="H113" s="56"/>
      <c r="I113" s="55"/>
      <c r="J113" s="55"/>
      <c r="K113" s="55"/>
      <c r="L113" s="55"/>
      <c r="M113" s="55"/>
      <c r="N113" s="57"/>
      <c r="O113" s="58"/>
      <c r="P113" s="172">
        <f t="shared" si="4"/>
        <v>0</v>
      </c>
      <c r="Q113" s="59"/>
      <c r="R113" s="230" t="str">
        <f t="shared" si="8"/>
        <v/>
      </c>
    </row>
    <row r="114" spans="1:18" x14ac:dyDescent="0.25">
      <c r="A114" s="170">
        <v>100</v>
      </c>
      <c r="B114" s="170" t="s">
        <v>473</v>
      </c>
      <c r="C114" s="175" t="s">
        <v>511</v>
      </c>
      <c r="D114" s="174" t="s">
        <v>517</v>
      </c>
      <c r="E114" s="7"/>
      <c r="F114" s="171">
        <v>1</v>
      </c>
      <c r="G114" s="55"/>
      <c r="H114" s="55"/>
      <c r="I114" s="55"/>
      <c r="J114" s="55"/>
      <c r="K114" s="55"/>
      <c r="L114" s="55"/>
      <c r="M114" s="55"/>
      <c r="N114" s="57"/>
      <c r="O114" s="58"/>
      <c r="P114" s="172">
        <f t="shared" si="4"/>
        <v>0</v>
      </c>
      <c r="Q114" s="59"/>
      <c r="R114" s="230" t="str">
        <f t="shared" si="8"/>
        <v/>
      </c>
    </row>
    <row r="115" spans="1:18" x14ac:dyDescent="0.25">
      <c r="A115" s="170">
        <v>101</v>
      </c>
      <c r="B115" s="170" t="s">
        <v>473</v>
      </c>
      <c r="C115" s="175" t="s">
        <v>511</v>
      </c>
      <c r="D115" s="174" t="s">
        <v>599</v>
      </c>
      <c r="E115" s="16"/>
      <c r="F115" s="176">
        <v>1</v>
      </c>
      <c r="G115" s="55"/>
      <c r="H115" s="55"/>
      <c r="I115" s="55"/>
      <c r="J115" s="55"/>
      <c r="K115" s="55"/>
      <c r="L115" s="55"/>
      <c r="M115" s="55"/>
      <c r="N115" s="57"/>
      <c r="O115" s="64"/>
      <c r="P115" s="172">
        <f t="shared" si="4"/>
        <v>0</v>
      </c>
      <c r="Q115" s="65"/>
      <c r="R115" s="230" t="str">
        <f t="shared" si="8"/>
        <v/>
      </c>
    </row>
    <row r="116" spans="1:18" x14ac:dyDescent="0.25">
      <c r="A116" s="170">
        <v>102</v>
      </c>
      <c r="B116" s="232" t="s">
        <v>473</v>
      </c>
      <c r="C116" s="17" t="s">
        <v>518</v>
      </c>
      <c r="D116" s="178" t="s">
        <v>519</v>
      </c>
      <c r="E116" s="16"/>
      <c r="F116" s="171">
        <v>1</v>
      </c>
      <c r="G116" s="7"/>
      <c r="H116" s="7"/>
      <c r="I116" s="7"/>
      <c r="J116" s="7"/>
      <c r="K116" s="7"/>
      <c r="L116" s="7"/>
      <c r="M116" s="7"/>
      <c r="N116" s="8"/>
      <c r="O116" s="44"/>
      <c r="P116" s="172">
        <f t="shared" si="4"/>
        <v>0</v>
      </c>
      <c r="Q116" s="45"/>
      <c r="R116" s="230" t="str">
        <f t="shared" si="8"/>
        <v/>
      </c>
    </row>
    <row r="117" spans="1:18" x14ac:dyDescent="0.25">
      <c r="A117" s="170">
        <v>103</v>
      </c>
      <c r="B117" s="232" t="s">
        <v>473</v>
      </c>
      <c r="C117" s="17" t="s">
        <v>518</v>
      </c>
      <c r="D117" s="178" t="s">
        <v>520</v>
      </c>
      <c r="E117" s="16"/>
      <c r="F117" s="176">
        <v>1</v>
      </c>
      <c r="G117" s="7"/>
      <c r="H117" s="7"/>
      <c r="I117" s="7"/>
      <c r="J117" s="7"/>
      <c r="K117" s="7"/>
      <c r="L117" s="7"/>
      <c r="M117" s="7"/>
      <c r="N117" s="8"/>
      <c r="O117" s="44"/>
      <c r="P117" s="172">
        <f t="shared" si="4"/>
        <v>0</v>
      </c>
      <c r="Q117" s="45"/>
      <c r="R117" s="230" t="str">
        <f t="shared" si="8"/>
        <v/>
      </c>
    </row>
    <row r="118" spans="1:18" x14ac:dyDescent="0.25">
      <c r="A118" s="170">
        <v>104</v>
      </c>
      <c r="B118" s="232" t="s">
        <v>473</v>
      </c>
      <c r="C118" s="17" t="s">
        <v>521</v>
      </c>
      <c r="D118" s="178" t="s">
        <v>522</v>
      </c>
      <c r="E118" s="46"/>
      <c r="F118" s="171">
        <v>1</v>
      </c>
      <c r="G118" s="16"/>
      <c r="H118" s="16"/>
      <c r="I118" s="7"/>
      <c r="J118" s="7"/>
      <c r="K118" s="7"/>
      <c r="L118" s="7"/>
      <c r="M118" s="7"/>
      <c r="N118" s="7"/>
      <c r="O118" s="7"/>
      <c r="P118" s="172">
        <f t="shared" si="4"/>
        <v>0</v>
      </c>
      <c r="Q118" s="8"/>
      <c r="R118" s="230" t="str">
        <f t="shared" si="8"/>
        <v/>
      </c>
    </row>
    <row r="119" spans="1:18" x14ac:dyDescent="0.25">
      <c r="A119" s="170">
        <v>105</v>
      </c>
      <c r="B119" s="232" t="s">
        <v>473</v>
      </c>
      <c r="C119" s="17" t="s">
        <v>521</v>
      </c>
      <c r="D119" s="178" t="s">
        <v>523</v>
      </c>
      <c r="E119" s="46"/>
      <c r="F119" s="176">
        <v>1</v>
      </c>
      <c r="G119" s="16"/>
      <c r="H119" s="16"/>
      <c r="I119" s="7"/>
      <c r="J119" s="7"/>
      <c r="K119" s="7"/>
      <c r="L119" s="7"/>
      <c r="M119" s="7"/>
      <c r="N119" s="7"/>
      <c r="O119" s="7"/>
      <c r="P119" s="172">
        <f t="shared" si="4"/>
        <v>0</v>
      </c>
      <c r="Q119" s="8"/>
      <c r="R119" s="230" t="str">
        <f t="shared" si="8"/>
        <v/>
      </c>
    </row>
    <row r="120" spans="1:18" x14ac:dyDescent="0.25">
      <c r="A120" s="170">
        <v>106</v>
      </c>
      <c r="B120" s="232" t="s">
        <v>473</v>
      </c>
      <c r="C120" s="17" t="s">
        <v>521</v>
      </c>
      <c r="D120" s="178" t="s">
        <v>524</v>
      </c>
      <c r="E120" s="46"/>
      <c r="F120" s="171">
        <v>1</v>
      </c>
      <c r="G120" s="16"/>
      <c r="H120" s="16"/>
      <c r="I120" s="7"/>
      <c r="J120" s="7"/>
      <c r="K120" s="7"/>
      <c r="L120" s="7"/>
      <c r="M120" s="7"/>
      <c r="N120" s="7"/>
      <c r="O120" s="7"/>
      <c r="P120" s="172">
        <f t="shared" si="4"/>
        <v>0</v>
      </c>
      <c r="Q120" s="8"/>
      <c r="R120" s="230" t="str">
        <f t="shared" si="8"/>
        <v/>
      </c>
    </row>
    <row r="121" spans="1:18" x14ac:dyDescent="0.25">
      <c r="A121" s="170">
        <v>107</v>
      </c>
      <c r="B121" s="232" t="s">
        <v>473</v>
      </c>
      <c r="C121" s="17" t="s">
        <v>521</v>
      </c>
      <c r="D121" s="178" t="s">
        <v>525</v>
      </c>
      <c r="E121" s="46"/>
      <c r="F121" s="176">
        <v>1</v>
      </c>
      <c r="G121" s="16"/>
      <c r="H121" s="16"/>
      <c r="I121" s="7"/>
      <c r="J121" s="7"/>
      <c r="K121" s="7"/>
      <c r="L121" s="7"/>
      <c r="M121" s="7"/>
      <c r="N121" s="7"/>
      <c r="O121" s="7"/>
      <c r="P121" s="172">
        <f t="shared" si="4"/>
        <v>0</v>
      </c>
      <c r="Q121" s="8"/>
      <c r="R121" s="230" t="str">
        <f t="shared" si="8"/>
        <v/>
      </c>
    </row>
    <row r="122" spans="1:18" x14ac:dyDescent="0.25">
      <c r="A122" s="170">
        <v>108</v>
      </c>
      <c r="B122" s="232" t="s">
        <v>473</v>
      </c>
      <c r="C122" s="17" t="s">
        <v>521</v>
      </c>
      <c r="D122" s="178" t="s">
        <v>526</v>
      </c>
      <c r="E122" s="46"/>
      <c r="F122" s="176">
        <v>1</v>
      </c>
      <c r="G122" s="16"/>
      <c r="H122" s="16"/>
      <c r="I122" s="7"/>
      <c r="J122" s="7"/>
      <c r="K122" s="7"/>
      <c r="L122" s="7"/>
      <c r="M122" s="7"/>
      <c r="N122" s="7"/>
      <c r="O122" s="7"/>
      <c r="P122" s="172">
        <f t="shared" si="4"/>
        <v>0</v>
      </c>
      <c r="Q122" s="8"/>
      <c r="R122" s="230" t="str">
        <f t="shared" si="8"/>
        <v/>
      </c>
    </row>
    <row r="123" spans="1:18" x14ac:dyDescent="0.25">
      <c r="A123" s="170">
        <v>109</v>
      </c>
      <c r="B123" s="232" t="s">
        <v>473</v>
      </c>
      <c r="C123" s="17" t="s">
        <v>521</v>
      </c>
      <c r="D123" s="178" t="s">
        <v>527</v>
      </c>
      <c r="E123" s="46"/>
      <c r="F123" s="171">
        <v>1</v>
      </c>
      <c r="G123" s="16"/>
      <c r="H123" s="16"/>
      <c r="I123" s="7"/>
      <c r="J123" s="7"/>
      <c r="K123" s="7"/>
      <c r="L123" s="7"/>
      <c r="M123" s="7"/>
      <c r="N123" s="7"/>
      <c r="O123" s="7"/>
      <c r="P123" s="172">
        <f t="shared" si="4"/>
        <v>0</v>
      </c>
      <c r="Q123" s="8"/>
      <c r="R123" s="230" t="str">
        <f t="shared" si="8"/>
        <v/>
      </c>
    </row>
    <row r="124" spans="1:18" x14ac:dyDescent="0.25">
      <c r="A124" s="170">
        <v>110</v>
      </c>
      <c r="B124" s="232" t="s">
        <v>473</v>
      </c>
      <c r="C124" s="17" t="s">
        <v>521</v>
      </c>
      <c r="D124" s="178" t="s">
        <v>528</v>
      </c>
      <c r="E124" s="46"/>
      <c r="F124" s="171">
        <v>1</v>
      </c>
      <c r="G124" s="16"/>
      <c r="H124" s="16"/>
      <c r="I124" s="7"/>
      <c r="J124" s="7"/>
      <c r="K124" s="7"/>
      <c r="L124" s="7"/>
      <c r="M124" s="7"/>
      <c r="N124" s="7"/>
      <c r="O124" s="7"/>
      <c r="P124" s="172">
        <f t="shared" si="4"/>
        <v>0</v>
      </c>
      <c r="Q124" s="8"/>
      <c r="R124" s="230" t="str">
        <f t="shared" si="8"/>
        <v/>
      </c>
    </row>
    <row r="125" spans="1:18" ht="23" x14ac:dyDescent="0.25">
      <c r="A125" s="170">
        <v>111</v>
      </c>
      <c r="B125" s="170" t="s">
        <v>473</v>
      </c>
      <c r="C125" s="5" t="s">
        <v>529</v>
      </c>
      <c r="D125" s="178" t="s">
        <v>530</v>
      </c>
      <c r="E125" s="16"/>
      <c r="F125" s="176">
        <v>1</v>
      </c>
      <c r="G125" s="55"/>
      <c r="H125" s="55"/>
      <c r="I125" s="7"/>
      <c r="J125" s="55"/>
      <c r="K125" s="55"/>
      <c r="L125" s="55"/>
      <c r="M125" s="55"/>
      <c r="N125" s="57"/>
      <c r="O125" s="64"/>
      <c r="P125" s="172">
        <f t="shared" si="4"/>
        <v>0</v>
      </c>
      <c r="Q125" s="65"/>
      <c r="R125" s="230" t="str">
        <f t="shared" si="8"/>
        <v/>
      </c>
    </row>
    <row r="126" spans="1:18" ht="23" x14ac:dyDescent="0.25">
      <c r="A126" s="170">
        <v>112</v>
      </c>
      <c r="B126" s="170" t="s">
        <v>473</v>
      </c>
      <c r="C126" s="5" t="s">
        <v>529</v>
      </c>
      <c r="D126" s="178" t="s">
        <v>531</v>
      </c>
      <c r="E126" s="16"/>
      <c r="F126" s="171">
        <v>1</v>
      </c>
      <c r="G126" s="55"/>
      <c r="H126" s="55"/>
      <c r="I126" s="55"/>
      <c r="J126" s="55"/>
      <c r="K126" s="55"/>
      <c r="L126" s="55"/>
      <c r="M126" s="55"/>
      <c r="N126" s="57"/>
      <c r="O126" s="64"/>
      <c r="P126" s="172">
        <f t="shared" si="4"/>
        <v>0</v>
      </c>
      <c r="Q126" s="65"/>
      <c r="R126" s="230" t="str">
        <f t="shared" si="8"/>
        <v/>
      </c>
    </row>
    <row r="127" spans="1:18" ht="23" x14ac:dyDescent="0.25">
      <c r="A127" s="170">
        <v>113</v>
      </c>
      <c r="B127" s="170" t="s">
        <v>473</v>
      </c>
      <c r="C127" s="5" t="s">
        <v>529</v>
      </c>
      <c r="D127" s="178" t="s">
        <v>532</v>
      </c>
      <c r="E127" s="16"/>
      <c r="F127" s="176">
        <v>1</v>
      </c>
      <c r="G127" s="55"/>
      <c r="H127" s="55"/>
      <c r="I127" s="55"/>
      <c r="J127" s="55"/>
      <c r="K127" s="55"/>
      <c r="L127" s="55"/>
      <c r="M127" s="55"/>
      <c r="N127" s="57"/>
      <c r="O127" s="64"/>
      <c r="P127" s="172">
        <f t="shared" si="4"/>
        <v>0</v>
      </c>
      <c r="Q127" s="65"/>
      <c r="R127" s="230" t="str">
        <f t="shared" si="8"/>
        <v/>
      </c>
    </row>
    <row r="128" spans="1:18" ht="23" x14ac:dyDescent="0.25">
      <c r="A128" s="170">
        <v>114</v>
      </c>
      <c r="B128" s="170" t="s">
        <v>473</v>
      </c>
      <c r="C128" s="5" t="s">
        <v>529</v>
      </c>
      <c r="D128" s="178" t="s">
        <v>533</v>
      </c>
      <c r="E128" s="16"/>
      <c r="F128" s="171">
        <v>1</v>
      </c>
      <c r="G128" s="55"/>
      <c r="H128" s="55"/>
      <c r="I128" s="55"/>
      <c r="J128" s="55"/>
      <c r="K128" s="55"/>
      <c r="L128" s="55"/>
      <c r="M128" s="55"/>
      <c r="N128" s="57"/>
      <c r="O128" s="64"/>
      <c r="P128" s="172">
        <f t="shared" si="4"/>
        <v>0</v>
      </c>
      <c r="Q128" s="65"/>
      <c r="R128" s="230" t="str">
        <f t="shared" si="8"/>
        <v/>
      </c>
    </row>
    <row r="129" spans="1:18" ht="23" x14ac:dyDescent="0.25">
      <c r="A129" s="170">
        <v>115</v>
      </c>
      <c r="B129" s="170" t="s">
        <v>473</v>
      </c>
      <c r="C129" s="5" t="s">
        <v>529</v>
      </c>
      <c r="D129" s="178" t="s">
        <v>534</v>
      </c>
      <c r="E129" s="16"/>
      <c r="F129" s="176">
        <v>1</v>
      </c>
      <c r="G129" s="55"/>
      <c r="H129" s="55"/>
      <c r="I129" s="55"/>
      <c r="J129" s="55"/>
      <c r="K129" s="55"/>
      <c r="L129" s="55"/>
      <c r="M129" s="55"/>
      <c r="N129" s="57"/>
      <c r="O129" s="64"/>
      <c r="P129" s="172">
        <f t="shared" si="4"/>
        <v>0</v>
      </c>
      <c r="Q129" s="65"/>
      <c r="R129" s="230" t="str">
        <f t="shared" si="8"/>
        <v/>
      </c>
    </row>
    <row r="130" spans="1:18" ht="23" x14ac:dyDescent="0.25">
      <c r="A130" s="170">
        <v>116</v>
      </c>
      <c r="B130" s="170" t="s">
        <v>473</v>
      </c>
      <c r="C130" s="5" t="s">
        <v>529</v>
      </c>
      <c r="D130" s="178" t="s">
        <v>535</v>
      </c>
      <c r="E130" s="16"/>
      <c r="F130" s="171">
        <v>1</v>
      </c>
      <c r="G130" s="55"/>
      <c r="H130" s="55"/>
      <c r="I130" s="55"/>
      <c r="J130" s="55"/>
      <c r="K130" s="55"/>
      <c r="L130" s="55"/>
      <c r="M130" s="55"/>
      <c r="N130" s="57"/>
      <c r="O130" s="64"/>
      <c r="P130" s="172">
        <f t="shared" si="4"/>
        <v>0</v>
      </c>
      <c r="Q130" s="65"/>
      <c r="R130" s="230" t="str">
        <f t="shared" si="8"/>
        <v/>
      </c>
    </row>
    <row r="131" spans="1:18" ht="23" x14ac:dyDescent="0.25">
      <c r="A131" s="170">
        <v>117</v>
      </c>
      <c r="B131" s="170" t="s">
        <v>473</v>
      </c>
      <c r="C131" s="5" t="s">
        <v>529</v>
      </c>
      <c r="D131" s="178" t="s">
        <v>536</v>
      </c>
      <c r="E131" s="16"/>
      <c r="F131" s="176">
        <v>1</v>
      </c>
      <c r="G131" s="55"/>
      <c r="H131" s="55"/>
      <c r="I131" s="55"/>
      <c r="J131" s="55"/>
      <c r="K131" s="55"/>
      <c r="L131" s="55"/>
      <c r="M131" s="55"/>
      <c r="N131" s="57"/>
      <c r="O131" s="64"/>
      <c r="P131" s="172">
        <f t="shared" si="4"/>
        <v>0</v>
      </c>
      <c r="Q131" s="65"/>
      <c r="R131" s="230" t="str">
        <f t="shared" si="8"/>
        <v/>
      </c>
    </row>
    <row r="132" spans="1:18" ht="23" x14ac:dyDescent="0.25">
      <c r="A132" s="170">
        <v>118</v>
      </c>
      <c r="B132" s="170" t="s">
        <v>473</v>
      </c>
      <c r="C132" s="5" t="s">
        <v>529</v>
      </c>
      <c r="D132" s="178" t="s">
        <v>537</v>
      </c>
      <c r="E132" s="16"/>
      <c r="F132" s="171">
        <v>1</v>
      </c>
      <c r="G132" s="55"/>
      <c r="H132" s="55"/>
      <c r="I132" s="55"/>
      <c r="J132" s="55"/>
      <c r="K132" s="55"/>
      <c r="L132" s="55"/>
      <c r="M132" s="55"/>
      <c r="N132" s="57"/>
      <c r="O132" s="64"/>
      <c r="P132" s="172">
        <f t="shared" ref="P132:P135" si="9">+N132-(N132*O132)</f>
        <v>0</v>
      </c>
      <c r="Q132" s="65"/>
      <c r="R132" s="230" t="str">
        <f t="shared" si="8"/>
        <v/>
      </c>
    </row>
    <row r="133" spans="1:18" ht="23" x14ac:dyDescent="0.25">
      <c r="A133" s="170">
        <v>119</v>
      </c>
      <c r="B133" s="170" t="s">
        <v>473</v>
      </c>
      <c r="C133" s="5" t="s">
        <v>529</v>
      </c>
      <c r="D133" s="178" t="s">
        <v>538</v>
      </c>
      <c r="E133" s="16"/>
      <c r="F133" s="176">
        <v>1</v>
      </c>
      <c r="G133" s="55"/>
      <c r="H133" s="55"/>
      <c r="I133" s="55"/>
      <c r="J133" s="55"/>
      <c r="K133" s="55"/>
      <c r="L133" s="55"/>
      <c r="M133" s="55"/>
      <c r="N133" s="57"/>
      <c r="O133" s="64"/>
      <c r="P133" s="172">
        <f t="shared" si="9"/>
        <v>0</v>
      </c>
      <c r="Q133" s="65"/>
      <c r="R133" s="230" t="str">
        <f t="shared" si="8"/>
        <v/>
      </c>
    </row>
    <row r="134" spans="1:18" x14ac:dyDescent="0.25">
      <c r="A134" s="170">
        <v>120</v>
      </c>
      <c r="B134" s="170" t="s">
        <v>473</v>
      </c>
      <c r="C134" s="5" t="s">
        <v>539</v>
      </c>
      <c r="D134" s="174" t="s">
        <v>540</v>
      </c>
      <c r="E134" s="16"/>
      <c r="F134" s="176">
        <v>1</v>
      </c>
      <c r="G134" s="55"/>
      <c r="H134" s="55"/>
      <c r="I134" s="55"/>
      <c r="J134" s="55"/>
      <c r="K134" s="55"/>
      <c r="L134" s="55"/>
      <c r="M134" s="55"/>
      <c r="N134" s="57"/>
      <c r="O134" s="64"/>
      <c r="P134" s="172">
        <f t="shared" si="9"/>
        <v>0</v>
      </c>
      <c r="Q134" s="65"/>
      <c r="R134" s="230" t="str">
        <f t="shared" si="8"/>
        <v/>
      </c>
    </row>
    <row r="135" spans="1:18" x14ac:dyDescent="0.25">
      <c r="A135" s="170">
        <v>121</v>
      </c>
      <c r="B135" s="234" t="s">
        <v>473</v>
      </c>
      <c r="C135" s="27" t="s">
        <v>539</v>
      </c>
      <c r="D135" s="235" t="s">
        <v>541</v>
      </c>
      <c r="E135" s="47"/>
      <c r="F135" s="171">
        <v>1</v>
      </c>
      <c r="G135" s="66"/>
      <c r="H135" s="66"/>
      <c r="I135" s="66"/>
      <c r="J135" s="66"/>
      <c r="K135" s="66"/>
      <c r="L135" s="66"/>
      <c r="M135" s="66"/>
      <c r="N135" s="67"/>
      <c r="O135" s="68"/>
      <c r="P135" s="172">
        <f t="shared" si="9"/>
        <v>0</v>
      </c>
      <c r="Q135" s="69"/>
      <c r="R135" s="230" t="str">
        <f t="shared" si="8"/>
        <v/>
      </c>
    </row>
    <row r="136" spans="1:18" ht="39" customHeight="1" x14ac:dyDescent="0.25">
      <c r="A136" s="37"/>
      <c r="B136" s="92" t="s">
        <v>587</v>
      </c>
      <c r="C136" s="92"/>
      <c r="D136" s="38"/>
      <c r="E136" s="39"/>
      <c r="F136" s="39"/>
      <c r="G136" s="39"/>
      <c r="H136" s="226"/>
      <c r="I136" s="39"/>
      <c r="J136" s="39"/>
      <c r="K136" s="39"/>
      <c r="L136" s="39"/>
      <c r="M136" s="39"/>
      <c r="N136" s="227"/>
      <c r="O136" s="227"/>
      <c r="P136" s="227"/>
      <c r="Q136" s="227" t="str">
        <f>IF(OR(SUM(F136)=0,SUM(O136)=0),"",(ROUND(O136*F136,2)+(P136*F136)))</f>
        <v/>
      </c>
      <c r="R136" s="228" t="str">
        <f>IF(OR(SUM(G136)=0,SUM(P136)=0),"",(ROUND(P136*G136,2)+(Q136*G136)))</f>
        <v/>
      </c>
    </row>
    <row r="137" spans="1:18" ht="23" x14ac:dyDescent="0.25">
      <c r="A137" s="2">
        <v>122</v>
      </c>
      <c r="B137" s="48" t="s">
        <v>587</v>
      </c>
      <c r="C137" s="192" t="s">
        <v>544</v>
      </c>
      <c r="D137" s="236" t="s">
        <v>542</v>
      </c>
      <c r="E137" s="60"/>
      <c r="F137" s="171">
        <v>1</v>
      </c>
      <c r="G137" s="60"/>
      <c r="H137" s="60"/>
      <c r="I137" s="60"/>
      <c r="J137" s="60"/>
      <c r="K137" s="60"/>
      <c r="L137" s="60"/>
      <c r="M137" s="60"/>
      <c r="N137" s="61"/>
      <c r="O137" s="62"/>
      <c r="P137" s="172">
        <f t="shared" ref="P137:P171" si="10">+N137-(N137*O137)</f>
        <v>0</v>
      </c>
      <c r="Q137" s="63"/>
      <c r="R137" s="230" t="str">
        <f t="shared" ref="R137:R155" si="11">IF(OR(SUM(F137)=0,SUM(P137)=0),"",(ROUND(P137*F137,2)+(Q137*F137)))</f>
        <v/>
      </c>
    </row>
    <row r="138" spans="1:18" ht="23" x14ac:dyDescent="0.25">
      <c r="A138" s="2">
        <v>123</v>
      </c>
      <c r="B138" s="48" t="s">
        <v>587</v>
      </c>
      <c r="C138" s="192" t="s">
        <v>544</v>
      </c>
      <c r="D138" s="178" t="s">
        <v>543</v>
      </c>
      <c r="E138" s="55"/>
      <c r="F138" s="176">
        <v>1</v>
      </c>
      <c r="G138" s="55"/>
      <c r="H138" s="55"/>
      <c r="I138" s="55"/>
      <c r="J138" s="55"/>
      <c r="K138" s="55"/>
      <c r="L138" s="55"/>
      <c r="M138" s="55"/>
      <c r="N138" s="57"/>
      <c r="O138" s="58"/>
      <c r="P138" s="172">
        <f t="shared" si="10"/>
        <v>0</v>
      </c>
      <c r="Q138" s="59"/>
      <c r="R138" s="230" t="str">
        <f t="shared" si="11"/>
        <v/>
      </c>
    </row>
    <row r="139" spans="1:18" ht="23" x14ac:dyDescent="0.25">
      <c r="A139" s="2">
        <v>124</v>
      </c>
      <c r="B139" s="48" t="s">
        <v>587</v>
      </c>
      <c r="C139" s="192" t="s">
        <v>544</v>
      </c>
      <c r="D139" s="174" t="s">
        <v>545</v>
      </c>
      <c r="E139" s="55"/>
      <c r="F139" s="171">
        <v>1</v>
      </c>
      <c r="G139" s="55"/>
      <c r="H139" s="55"/>
      <c r="I139" s="55"/>
      <c r="J139" s="55"/>
      <c r="K139" s="55"/>
      <c r="L139" s="55"/>
      <c r="M139" s="55"/>
      <c r="N139" s="57"/>
      <c r="O139" s="58"/>
      <c r="P139" s="172">
        <f t="shared" si="10"/>
        <v>0</v>
      </c>
      <c r="Q139" s="59"/>
      <c r="R139" s="230" t="str">
        <f t="shared" si="11"/>
        <v/>
      </c>
    </row>
    <row r="140" spans="1:18" ht="23" x14ac:dyDescent="0.25">
      <c r="A140" s="2">
        <v>125</v>
      </c>
      <c r="B140" s="48" t="s">
        <v>587</v>
      </c>
      <c r="C140" s="192" t="s">
        <v>544</v>
      </c>
      <c r="D140" s="178" t="s">
        <v>546</v>
      </c>
      <c r="E140" s="55"/>
      <c r="F140" s="176">
        <v>1</v>
      </c>
      <c r="G140" s="55"/>
      <c r="H140" s="55"/>
      <c r="I140" s="55"/>
      <c r="J140" s="55"/>
      <c r="K140" s="55"/>
      <c r="L140" s="55"/>
      <c r="M140" s="55"/>
      <c r="N140" s="57"/>
      <c r="O140" s="58"/>
      <c r="P140" s="172">
        <f t="shared" si="10"/>
        <v>0</v>
      </c>
      <c r="Q140" s="59"/>
      <c r="R140" s="230" t="str">
        <f t="shared" si="11"/>
        <v/>
      </c>
    </row>
    <row r="141" spans="1:18" ht="23" x14ac:dyDescent="0.25">
      <c r="A141" s="2">
        <v>126</v>
      </c>
      <c r="B141" s="48" t="s">
        <v>587</v>
      </c>
      <c r="C141" s="192" t="s">
        <v>544</v>
      </c>
      <c r="D141" s="178" t="s">
        <v>547</v>
      </c>
      <c r="E141" s="55"/>
      <c r="F141" s="171">
        <v>1</v>
      </c>
      <c r="G141" s="55"/>
      <c r="H141" s="55"/>
      <c r="I141" s="55"/>
      <c r="J141" s="55"/>
      <c r="K141" s="55"/>
      <c r="L141" s="55"/>
      <c r="M141" s="55"/>
      <c r="N141" s="57"/>
      <c r="O141" s="58"/>
      <c r="P141" s="172">
        <f t="shared" si="10"/>
        <v>0</v>
      </c>
      <c r="Q141" s="59"/>
      <c r="R141" s="230" t="str">
        <f t="shared" si="11"/>
        <v/>
      </c>
    </row>
    <row r="142" spans="1:18" ht="23" x14ac:dyDescent="0.25">
      <c r="A142" s="2">
        <v>127</v>
      </c>
      <c r="B142" s="48" t="s">
        <v>587</v>
      </c>
      <c r="C142" s="192" t="s">
        <v>544</v>
      </c>
      <c r="D142" s="178" t="s">
        <v>548</v>
      </c>
      <c r="E142" s="55"/>
      <c r="F142" s="176">
        <v>1</v>
      </c>
      <c r="G142" s="55"/>
      <c r="H142" s="55"/>
      <c r="I142" s="55"/>
      <c r="J142" s="55"/>
      <c r="K142" s="55"/>
      <c r="L142" s="55"/>
      <c r="M142" s="55"/>
      <c r="N142" s="57"/>
      <c r="O142" s="58"/>
      <c r="P142" s="172">
        <f t="shared" si="10"/>
        <v>0</v>
      </c>
      <c r="Q142" s="59"/>
      <c r="R142" s="230" t="str">
        <f t="shared" si="11"/>
        <v/>
      </c>
    </row>
    <row r="143" spans="1:18" ht="23" x14ac:dyDescent="0.25">
      <c r="A143" s="2">
        <v>128</v>
      </c>
      <c r="B143" s="48" t="s">
        <v>587</v>
      </c>
      <c r="C143" s="192" t="s">
        <v>544</v>
      </c>
      <c r="D143" s="178" t="s">
        <v>549</v>
      </c>
      <c r="E143" s="55"/>
      <c r="F143" s="171">
        <v>1</v>
      </c>
      <c r="G143" s="55"/>
      <c r="H143" s="55"/>
      <c r="I143" s="55"/>
      <c r="J143" s="55"/>
      <c r="K143" s="55"/>
      <c r="L143" s="55"/>
      <c r="M143" s="55"/>
      <c r="N143" s="57"/>
      <c r="O143" s="58"/>
      <c r="P143" s="172">
        <f t="shared" si="10"/>
        <v>0</v>
      </c>
      <c r="Q143" s="59"/>
      <c r="R143" s="230" t="str">
        <f t="shared" si="11"/>
        <v/>
      </c>
    </row>
    <row r="144" spans="1:18" ht="23" x14ac:dyDescent="0.25">
      <c r="A144" s="2">
        <v>129</v>
      </c>
      <c r="B144" s="48" t="s">
        <v>587</v>
      </c>
      <c r="C144" s="192" t="s">
        <v>544</v>
      </c>
      <c r="D144" s="174" t="s">
        <v>550</v>
      </c>
      <c r="E144" s="16"/>
      <c r="F144" s="176">
        <v>1</v>
      </c>
      <c r="G144" s="55"/>
      <c r="H144" s="55"/>
      <c r="I144" s="55"/>
      <c r="J144" s="55"/>
      <c r="K144" s="55"/>
      <c r="L144" s="55"/>
      <c r="M144" s="55"/>
      <c r="N144" s="57"/>
      <c r="O144" s="64"/>
      <c r="P144" s="172">
        <f t="shared" si="10"/>
        <v>0</v>
      </c>
      <c r="Q144" s="65"/>
      <c r="R144" s="230" t="str">
        <f t="shared" si="11"/>
        <v/>
      </c>
    </row>
    <row r="145" spans="1:18" ht="23" x14ac:dyDescent="0.25">
      <c r="A145" s="2">
        <v>130</v>
      </c>
      <c r="B145" s="48" t="s">
        <v>587</v>
      </c>
      <c r="C145" s="192" t="s">
        <v>544</v>
      </c>
      <c r="D145" s="174" t="s">
        <v>551</v>
      </c>
      <c r="E145" s="16"/>
      <c r="F145" s="176">
        <v>1</v>
      </c>
      <c r="G145" s="55"/>
      <c r="H145" s="55"/>
      <c r="I145" s="55"/>
      <c r="J145" s="55"/>
      <c r="K145" s="55"/>
      <c r="L145" s="55"/>
      <c r="M145" s="55"/>
      <c r="N145" s="57"/>
      <c r="O145" s="64"/>
      <c r="P145" s="172">
        <f t="shared" si="10"/>
        <v>0</v>
      </c>
      <c r="Q145" s="65"/>
      <c r="R145" s="230" t="str">
        <f t="shared" si="11"/>
        <v/>
      </c>
    </row>
    <row r="146" spans="1:18" ht="23" x14ac:dyDescent="0.25">
      <c r="A146" s="2">
        <v>131</v>
      </c>
      <c r="B146" s="48" t="s">
        <v>587</v>
      </c>
      <c r="C146" s="192" t="s">
        <v>544</v>
      </c>
      <c r="D146" s="174" t="s">
        <v>552</v>
      </c>
      <c r="E146" s="16"/>
      <c r="F146" s="176">
        <v>1</v>
      </c>
      <c r="G146" s="55"/>
      <c r="H146" s="55"/>
      <c r="I146" s="55"/>
      <c r="J146" s="55"/>
      <c r="K146" s="55"/>
      <c r="L146" s="55"/>
      <c r="M146" s="55"/>
      <c r="N146" s="57"/>
      <c r="O146" s="64"/>
      <c r="P146" s="172">
        <f t="shared" si="10"/>
        <v>0</v>
      </c>
      <c r="Q146" s="65"/>
      <c r="R146" s="230" t="str">
        <f t="shared" si="11"/>
        <v/>
      </c>
    </row>
    <row r="147" spans="1:18" ht="23" x14ac:dyDescent="0.25">
      <c r="A147" s="2">
        <v>132</v>
      </c>
      <c r="B147" s="48" t="s">
        <v>587</v>
      </c>
      <c r="C147" s="17" t="s">
        <v>544</v>
      </c>
      <c r="D147" s="178" t="s">
        <v>553</v>
      </c>
      <c r="E147" s="16"/>
      <c r="F147" s="176">
        <v>1</v>
      </c>
      <c r="G147" s="7"/>
      <c r="H147" s="7"/>
      <c r="I147" s="7"/>
      <c r="J147" s="7"/>
      <c r="K147" s="7"/>
      <c r="L147" s="7"/>
      <c r="M147" s="7"/>
      <c r="N147" s="8"/>
      <c r="O147" s="44"/>
      <c r="P147" s="172">
        <f t="shared" si="10"/>
        <v>0</v>
      </c>
      <c r="Q147" s="45"/>
      <c r="R147" s="230" t="str">
        <f t="shared" si="11"/>
        <v/>
      </c>
    </row>
    <row r="148" spans="1:18" ht="23" x14ac:dyDescent="0.25">
      <c r="A148" s="2">
        <v>133</v>
      </c>
      <c r="B148" s="48" t="s">
        <v>587</v>
      </c>
      <c r="C148" s="5" t="s">
        <v>554</v>
      </c>
      <c r="D148" s="178" t="s">
        <v>555</v>
      </c>
      <c r="E148" s="16"/>
      <c r="F148" s="176">
        <v>1</v>
      </c>
      <c r="G148" s="55"/>
      <c r="H148" s="55"/>
      <c r="I148" s="55"/>
      <c r="J148" s="55"/>
      <c r="K148" s="55"/>
      <c r="L148" s="55"/>
      <c r="M148" s="55"/>
      <c r="N148" s="57"/>
      <c r="O148" s="64"/>
      <c r="P148" s="172">
        <f t="shared" si="10"/>
        <v>0</v>
      </c>
      <c r="Q148" s="65"/>
      <c r="R148" s="230" t="str">
        <f t="shared" si="11"/>
        <v/>
      </c>
    </row>
    <row r="149" spans="1:18" ht="23" x14ac:dyDescent="0.25">
      <c r="A149" s="2">
        <v>134</v>
      </c>
      <c r="B149" s="48" t="s">
        <v>587</v>
      </c>
      <c r="C149" s="17" t="s">
        <v>554</v>
      </c>
      <c r="D149" s="178" t="s">
        <v>556</v>
      </c>
      <c r="E149" s="49"/>
      <c r="F149" s="179">
        <v>5</v>
      </c>
      <c r="G149" s="55"/>
      <c r="H149" s="55"/>
      <c r="I149" s="55"/>
      <c r="J149" s="55"/>
      <c r="K149" s="55"/>
      <c r="L149" s="55"/>
      <c r="M149" s="55"/>
      <c r="N149" s="57"/>
      <c r="O149" s="64"/>
      <c r="P149" s="172">
        <f t="shared" si="10"/>
        <v>0</v>
      </c>
      <c r="Q149" s="65"/>
      <c r="R149" s="230" t="str">
        <f t="shared" si="11"/>
        <v/>
      </c>
    </row>
    <row r="150" spans="1:18" ht="23" x14ac:dyDescent="0.25">
      <c r="A150" s="2">
        <v>135</v>
      </c>
      <c r="B150" s="48" t="s">
        <v>587</v>
      </c>
      <c r="C150" s="17" t="s">
        <v>554</v>
      </c>
      <c r="D150" s="178" t="s">
        <v>557</v>
      </c>
      <c r="E150" s="49"/>
      <c r="F150" s="179">
        <v>10</v>
      </c>
      <c r="G150" s="55"/>
      <c r="H150" s="55"/>
      <c r="I150" s="55"/>
      <c r="J150" s="55"/>
      <c r="K150" s="55"/>
      <c r="L150" s="55"/>
      <c r="M150" s="55"/>
      <c r="N150" s="57"/>
      <c r="O150" s="64"/>
      <c r="P150" s="172">
        <f t="shared" si="10"/>
        <v>0</v>
      </c>
      <c r="Q150" s="65"/>
      <c r="R150" s="230" t="str">
        <f t="shared" si="11"/>
        <v/>
      </c>
    </row>
    <row r="151" spans="1:18" ht="57.5" x14ac:dyDescent="0.25">
      <c r="A151" s="2">
        <v>136</v>
      </c>
      <c r="B151" s="48" t="s">
        <v>587</v>
      </c>
      <c r="C151" s="5" t="s">
        <v>554</v>
      </c>
      <c r="D151" s="178" t="s">
        <v>558</v>
      </c>
      <c r="E151" s="16"/>
      <c r="F151" s="176">
        <v>1</v>
      </c>
      <c r="G151" s="55"/>
      <c r="H151" s="55"/>
      <c r="I151" s="55"/>
      <c r="J151" s="55"/>
      <c r="K151" s="55"/>
      <c r="L151" s="55"/>
      <c r="M151" s="55"/>
      <c r="N151" s="57"/>
      <c r="O151" s="64"/>
      <c r="P151" s="172">
        <f t="shared" si="10"/>
        <v>0</v>
      </c>
      <c r="Q151" s="65"/>
      <c r="R151" s="230" t="str">
        <f t="shared" si="11"/>
        <v/>
      </c>
    </row>
    <row r="152" spans="1:18" ht="23" x14ac:dyDescent="0.25">
      <c r="A152" s="2">
        <v>137</v>
      </c>
      <c r="B152" s="48" t="s">
        <v>587</v>
      </c>
      <c r="C152" s="5" t="s">
        <v>554</v>
      </c>
      <c r="D152" s="178" t="s">
        <v>559</v>
      </c>
      <c r="E152" s="16"/>
      <c r="F152" s="176">
        <v>1</v>
      </c>
      <c r="G152" s="55"/>
      <c r="H152" s="55"/>
      <c r="I152" s="55"/>
      <c r="J152" s="55"/>
      <c r="K152" s="55"/>
      <c r="L152" s="55"/>
      <c r="M152" s="55"/>
      <c r="N152" s="57"/>
      <c r="O152" s="64"/>
      <c r="P152" s="172">
        <f t="shared" si="10"/>
        <v>0</v>
      </c>
      <c r="Q152" s="65"/>
      <c r="R152" s="230" t="str">
        <f t="shared" si="11"/>
        <v/>
      </c>
    </row>
    <row r="153" spans="1:18" ht="23" x14ac:dyDescent="0.25">
      <c r="A153" s="2">
        <v>138</v>
      </c>
      <c r="B153" s="48" t="s">
        <v>587</v>
      </c>
      <c r="C153" s="5" t="s">
        <v>554</v>
      </c>
      <c r="D153" s="178" t="s">
        <v>560</v>
      </c>
      <c r="E153" s="16"/>
      <c r="F153" s="176">
        <v>1</v>
      </c>
      <c r="G153" s="55"/>
      <c r="H153" s="55"/>
      <c r="I153" s="55"/>
      <c r="J153" s="55"/>
      <c r="K153" s="55"/>
      <c r="L153" s="55"/>
      <c r="M153" s="55"/>
      <c r="N153" s="57"/>
      <c r="O153" s="64"/>
      <c r="P153" s="172">
        <f t="shared" si="10"/>
        <v>0</v>
      </c>
      <c r="Q153" s="65"/>
      <c r="R153" s="230" t="str">
        <f t="shared" si="11"/>
        <v/>
      </c>
    </row>
    <row r="154" spans="1:18" ht="23" x14ac:dyDescent="0.25">
      <c r="A154" s="2">
        <v>139</v>
      </c>
      <c r="B154" s="48" t="s">
        <v>587</v>
      </c>
      <c r="C154" s="17" t="s">
        <v>554</v>
      </c>
      <c r="D154" s="178" t="s">
        <v>561</v>
      </c>
      <c r="E154" s="49"/>
      <c r="F154" s="179">
        <v>5</v>
      </c>
      <c r="G154" s="55"/>
      <c r="H154" s="55"/>
      <c r="I154" s="55"/>
      <c r="J154" s="55"/>
      <c r="K154" s="55"/>
      <c r="L154" s="55"/>
      <c r="M154" s="55"/>
      <c r="N154" s="57"/>
      <c r="O154" s="64"/>
      <c r="P154" s="172">
        <f t="shared" si="10"/>
        <v>0</v>
      </c>
      <c r="Q154" s="65"/>
      <c r="R154" s="230" t="str">
        <f t="shared" si="11"/>
        <v/>
      </c>
    </row>
    <row r="155" spans="1:18" ht="23" x14ac:dyDescent="0.25">
      <c r="A155" s="2">
        <v>140</v>
      </c>
      <c r="B155" s="48" t="s">
        <v>587</v>
      </c>
      <c r="C155" s="17" t="s">
        <v>562</v>
      </c>
      <c r="D155" s="178" t="s">
        <v>563</v>
      </c>
      <c r="E155" s="49"/>
      <c r="F155" s="179">
        <v>15</v>
      </c>
      <c r="G155" s="55"/>
      <c r="H155" s="55"/>
      <c r="I155" s="55"/>
      <c r="J155" s="55"/>
      <c r="K155" s="55"/>
      <c r="L155" s="55"/>
      <c r="M155" s="55"/>
      <c r="N155" s="57"/>
      <c r="O155" s="64"/>
      <c r="P155" s="172">
        <f t="shared" si="10"/>
        <v>0</v>
      </c>
      <c r="Q155" s="65"/>
      <c r="R155" s="230" t="str">
        <f t="shared" si="11"/>
        <v/>
      </c>
    </row>
    <row r="156" spans="1:18" ht="23" x14ac:dyDescent="0.25">
      <c r="A156" s="2">
        <v>141</v>
      </c>
      <c r="B156" s="48" t="s">
        <v>587</v>
      </c>
      <c r="C156" s="17" t="s">
        <v>564</v>
      </c>
      <c r="D156" s="178" t="s">
        <v>565</v>
      </c>
      <c r="E156" s="16"/>
      <c r="F156" s="176">
        <v>1</v>
      </c>
      <c r="G156" s="7"/>
      <c r="H156" s="7"/>
      <c r="I156" s="7"/>
      <c r="J156" s="7"/>
      <c r="K156" s="7"/>
      <c r="L156" s="7"/>
      <c r="M156" s="7"/>
      <c r="N156" s="8"/>
      <c r="O156" s="44"/>
      <c r="P156" s="172">
        <f t="shared" si="10"/>
        <v>0</v>
      </c>
      <c r="Q156" s="45"/>
      <c r="R156" s="230" t="str">
        <f>IF(OR(SUM(F156)=0,SUM(P156)=0),"",(ROUND(P156*F156,2)+(Q156*F156)))</f>
        <v/>
      </c>
    </row>
    <row r="157" spans="1:18" ht="23" x14ac:dyDescent="0.25">
      <c r="A157" s="2">
        <v>142</v>
      </c>
      <c r="B157" s="48" t="s">
        <v>587</v>
      </c>
      <c r="C157" s="17" t="s">
        <v>564</v>
      </c>
      <c r="D157" s="178" t="s">
        <v>566</v>
      </c>
      <c r="E157" s="16"/>
      <c r="F157" s="176">
        <v>1</v>
      </c>
      <c r="G157" s="7"/>
      <c r="H157" s="7"/>
      <c r="I157" s="7"/>
      <c r="J157" s="7"/>
      <c r="K157" s="7"/>
      <c r="L157" s="7"/>
      <c r="M157" s="7"/>
      <c r="N157" s="8"/>
      <c r="O157" s="44"/>
      <c r="P157" s="172">
        <f t="shared" si="10"/>
        <v>0</v>
      </c>
      <c r="Q157" s="45"/>
      <c r="R157" s="230" t="str">
        <f>IF(OR(SUM(F157)=0,SUM(P157)=0),"",(ROUND(P157*F157,2)+(Q157*F157)))</f>
        <v/>
      </c>
    </row>
    <row r="158" spans="1:18" ht="23" x14ac:dyDescent="0.25">
      <c r="A158" s="2">
        <v>143</v>
      </c>
      <c r="B158" s="48" t="s">
        <v>587</v>
      </c>
      <c r="C158" s="17" t="s">
        <v>564</v>
      </c>
      <c r="D158" s="178" t="s">
        <v>567</v>
      </c>
      <c r="E158" s="16"/>
      <c r="F158" s="176">
        <v>1</v>
      </c>
      <c r="G158" s="7"/>
      <c r="H158" s="7"/>
      <c r="I158" s="7"/>
      <c r="J158" s="7"/>
      <c r="K158" s="7"/>
      <c r="L158" s="7"/>
      <c r="M158" s="7"/>
      <c r="N158" s="8"/>
      <c r="O158" s="44"/>
      <c r="P158" s="172">
        <f t="shared" si="10"/>
        <v>0</v>
      </c>
      <c r="Q158" s="45"/>
      <c r="R158" s="230" t="str">
        <f>IF(OR(SUM(F158)=0,SUM(P158)=0),"",(ROUND(P158*F158,2)+(Q158*F158)))</f>
        <v/>
      </c>
    </row>
    <row r="159" spans="1:18" ht="23" x14ac:dyDescent="0.25">
      <c r="A159" s="2">
        <v>144</v>
      </c>
      <c r="B159" s="48" t="s">
        <v>587</v>
      </c>
      <c r="C159" s="17" t="s">
        <v>564</v>
      </c>
      <c r="D159" s="178" t="s">
        <v>568</v>
      </c>
      <c r="E159" s="16"/>
      <c r="F159" s="176">
        <v>1</v>
      </c>
      <c r="G159" s="7"/>
      <c r="H159" s="7"/>
      <c r="I159" s="7"/>
      <c r="J159" s="7"/>
      <c r="K159" s="7"/>
      <c r="L159" s="7"/>
      <c r="M159" s="7"/>
      <c r="N159" s="8"/>
      <c r="O159" s="44"/>
      <c r="P159" s="172">
        <f t="shared" si="10"/>
        <v>0</v>
      </c>
      <c r="Q159" s="45"/>
      <c r="R159" s="230" t="str">
        <f>IF(OR(SUM(F159)=0,SUM(P159)=0),"",(ROUND(P159*F159,2)+(Q159*F159)))</f>
        <v/>
      </c>
    </row>
    <row r="160" spans="1:18" ht="23" x14ac:dyDescent="0.25">
      <c r="A160" s="2">
        <v>145</v>
      </c>
      <c r="B160" s="48" t="s">
        <v>587</v>
      </c>
      <c r="C160" s="17" t="s">
        <v>564</v>
      </c>
      <c r="D160" s="178" t="s">
        <v>569</v>
      </c>
      <c r="E160" s="16"/>
      <c r="F160" s="176">
        <v>1</v>
      </c>
      <c r="G160" s="7"/>
      <c r="H160" s="7"/>
      <c r="I160" s="7"/>
      <c r="J160" s="7"/>
      <c r="K160" s="7"/>
      <c r="L160" s="7"/>
      <c r="M160" s="7"/>
      <c r="N160" s="8"/>
      <c r="O160" s="44"/>
      <c r="P160" s="172">
        <f t="shared" si="10"/>
        <v>0</v>
      </c>
      <c r="Q160" s="45"/>
      <c r="R160" s="230" t="str">
        <f t="shared" ref="R160:R164" si="12">IF(OR(SUM(F160)=0,SUM(P160)=0),"",(ROUND(P160*F160,2)+(Q160*F160)))</f>
        <v/>
      </c>
    </row>
    <row r="161" spans="1:18" ht="23" x14ac:dyDescent="0.25">
      <c r="A161" s="2">
        <v>146</v>
      </c>
      <c r="B161" s="48" t="s">
        <v>587</v>
      </c>
      <c r="C161" s="17" t="s">
        <v>564</v>
      </c>
      <c r="D161" s="178" t="s">
        <v>570</v>
      </c>
      <c r="E161" s="49"/>
      <c r="F161" s="179">
        <v>2</v>
      </c>
      <c r="G161" s="7"/>
      <c r="H161" s="7"/>
      <c r="I161" s="7"/>
      <c r="J161" s="7"/>
      <c r="K161" s="7"/>
      <c r="L161" s="7"/>
      <c r="M161" s="7"/>
      <c r="N161" s="8"/>
      <c r="O161" s="44"/>
      <c r="P161" s="172">
        <f t="shared" si="10"/>
        <v>0</v>
      </c>
      <c r="Q161" s="45"/>
      <c r="R161" s="230" t="str">
        <f t="shared" si="12"/>
        <v/>
      </c>
    </row>
    <row r="162" spans="1:18" ht="23" x14ac:dyDescent="0.25">
      <c r="A162" s="2">
        <v>147</v>
      </c>
      <c r="B162" s="48" t="s">
        <v>587</v>
      </c>
      <c r="C162" s="17" t="s">
        <v>564</v>
      </c>
      <c r="D162" s="178" t="s">
        <v>571</v>
      </c>
      <c r="E162" s="49"/>
      <c r="F162" s="179">
        <v>8</v>
      </c>
      <c r="G162" s="7"/>
      <c r="H162" s="7"/>
      <c r="I162" s="7"/>
      <c r="J162" s="7"/>
      <c r="K162" s="7"/>
      <c r="L162" s="7"/>
      <c r="M162" s="7"/>
      <c r="N162" s="8"/>
      <c r="O162" s="44"/>
      <c r="P162" s="172">
        <f t="shared" si="10"/>
        <v>0</v>
      </c>
      <c r="Q162" s="45"/>
      <c r="R162" s="230" t="str">
        <f t="shared" si="12"/>
        <v/>
      </c>
    </row>
    <row r="163" spans="1:18" ht="23" x14ac:dyDescent="0.25">
      <c r="A163" s="2">
        <v>148</v>
      </c>
      <c r="B163" s="48" t="s">
        <v>587</v>
      </c>
      <c r="C163" s="5" t="s">
        <v>572</v>
      </c>
      <c r="D163" s="181" t="s">
        <v>573</v>
      </c>
      <c r="E163" s="16"/>
      <c r="F163" s="176">
        <v>1</v>
      </c>
      <c r="G163" s="7"/>
      <c r="H163" s="7"/>
      <c r="I163" s="7"/>
      <c r="J163" s="7"/>
      <c r="K163" s="7"/>
      <c r="L163" s="7"/>
      <c r="M163" s="7"/>
      <c r="N163" s="8"/>
      <c r="O163" s="44"/>
      <c r="P163" s="172">
        <f t="shared" si="10"/>
        <v>0</v>
      </c>
      <c r="Q163" s="45"/>
      <c r="R163" s="230" t="str">
        <f t="shared" si="12"/>
        <v/>
      </c>
    </row>
    <row r="164" spans="1:18" ht="23" x14ac:dyDescent="0.25">
      <c r="A164" s="2">
        <v>149</v>
      </c>
      <c r="B164" s="48" t="s">
        <v>587</v>
      </c>
      <c r="C164" s="5" t="s">
        <v>572</v>
      </c>
      <c r="D164" s="178" t="s">
        <v>574</v>
      </c>
      <c r="E164" s="16"/>
      <c r="F164" s="176">
        <v>1</v>
      </c>
      <c r="G164" s="55"/>
      <c r="H164" s="55"/>
      <c r="I164" s="55"/>
      <c r="J164" s="55"/>
      <c r="K164" s="55"/>
      <c r="L164" s="55"/>
      <c r="M164" s="55"/>
      <c r="N164" s="57"/>
      <c r="O164" s="64"/>
      <c r="P164" s="172">
        <f t="shared" si="10"/>
        <v>0</v>
      </c>
      <c r="Q164" s="65"/>
      <c r="R164" s="230" t="str">
        <f t="shared" si="12"/>
        <v/>
      </c>
    </row>
    <row r="165" spans="1:18" ht="23" x14ac:dyDescent="0.25">
      <c r="A165" s="2">
        <v>150</v>
      </c>
      <c r="B165" s="48" t="s">
        <v>587</v>
      </c>
      <c r="C165" s="5" t="s">
        <v>572</v>
      </c>
      <c r="D165" s="174" t="s">
        <v>575</v>
      </c>
      <c r="E165" s="16"/>
      <c r="F165" s="176">
        <v>1</v>
      </c>
      <c r="G165" s="55"/>
      <c r="H165" s="55"/>
      <c r="I165" s="55"/>
      <c r="J165" s="55"/>
      <c r="K165" s="55"/>
      <c r="L165" s="55"/>
      <c r="M165" s="55"/>
      <c r="N165" s="57"/>
      <c r="O165" s="64"/>
      <c r="P165" s="172">
        <f t="shared" si="10"/>
        <v>0</v>
      </c>
      <c r="Q165" s="65"/>
      <c r="R165" s="230" t="str">
        <f t="shared" ref="R163:R171" si="13">IF(OR(SUM(F165)=0,SUM(P165)=0),"",(ROUND(P165*F165,2)+(Q165*F165)))</f>
        <v/>
      </c>
    </row>
    <row r="166" spans="1:18" ht="23" x14ac:dyDescent="0.25">
      <c r="A166" s="2">
        <v>151</v>
      </c>
      <c r="B166" s="48" t="s">
        <v>587</v>
      </c>
      <c r="C166" s="5" t="s">
        <v>572</v>
      </c>
      <c r="D166" s="174" t="s">
        <v>576</v>
      </c>
      <c r="E166" s="16"/>
      <c r="F166" s="176">
        <v>1</v>
      </c>
      <c r="G166" s="55"/>
      <c r="H166" s="55"/>
      <c r="I166" s="55"/>
      <c r="J166" s="55"/>
      <c r="K166" s="55"/>
      <c r="L166" s="55"/>
      <c r="M166" s="55"/>
      <c r="N166" s="57"/>
      <c r="O166" s="64"/>
      <c r="P166" s="172">
        <f t="shared" si="10"/>
        <v>0</v>
      </c>
      <c r="Q166" s="65"/>
      <c r="R166" s="230" t="str">
        <f t="shared" si="13"/>
        <v/>
      </c>
    </row>
    <row r="167" spans="1:18" ht="23" x14ac:dyDescent="0.25">
      <c r="A167" s="2">
        <v>152</v>
      </c>
      <c r="B167" s="48" t="s">
        <v>587</v>
      </c>
      <c r="C167" s="5" t="s">
        <v>572</v>
      </c>
      <c r="D167" s="174" t="s">
        <v>577</v>
      </c>
      <c r="E167" s="16"/>
      <c r="F167" s="176">
        <v>1</v>
      </c>
      <c r="G167" s="55"/>
      <c r="H167" s="55"/>
      <c r="I167" s="55"/>
      <c r="J167" s="55"/>
      <c r="K167" s="55"/>
      <c r="L167" s="55"/>
      <c r="M167" s="55"/>
      <c r="N167" s="57"/>
      <c r="O167" s="64"/>
      <c r="P167" s="172">
        <f t="shared" si="10"/>
        <v>0</v>
      </c>
      <c r="Q167" s="65"/>
      <c r="R167" s="230" t="str">
        <f t="shared" si="13"/>
        <v/>
      </c>
    </row>
    <row r="168" spans="1:18" ht="23" x14ac:dyDescent="0.25">
      <c r="A168" s="2">
        <v>153</v>
      </c>
      <c r="B168" s="48" t="s">
        <v>587</v>
      </c>
      <c r="C168" s="5" t="s">
        <v>572</v>
      </c>
      <c r="D168" s="174" t="s">
        <v>578</v>
      </c>
      <c r="E168" s="16"/>
      <c r="F168" s="176">
        <v>1</v>
      </c>
      <c r="G168" s="55"/>
      <c r="H168" s="55"/>
      <c r="I168" s="55"/>
      <c r="J168" s="55"/>
      <c r="K168" s="55"/>
      <c r="L168" s="55"/>
      <c r="M168" s="55"/>
      <c r="N168" s="57"/>
      <c r="O168" s="64"/>
      <c r="P168" s="172">
        <f t="shared" si="10"/>
        <v>0</v>
      </c>
      <c r="Q168" s="65"/>
      <c r="R168" s="230" t="str">
        <f t="shared" si="13"/>
        <v/>
      </c>
    </row>
    <row r="169" spans="1:18" ht="23" x14ac:dyDescent="0.25">
      <c r="A169" s="2">
        <v>154</v>
      </c>
      <c r="B169" s="48" t="s">
        <v>587</v>
      </c>
      <c r="C169" s="5" t="s">
        <v>572</v>
      </c>
      <c r="D169" s="178" t="s">
        <v>579</v>
      </c>
      <c r="E169" s="16"/>
      <c r="F169" s="176">
        <v>1</v>
      </c>
      <c r="G169" s="55"/>
      <c r="H169" s="55"/>
      <c r="I169" s="55"/>
      <c r="J169" s="55"/>
      <c r="K169" s="55"/>
      <c r="L169" s="55"/>
      <c r="M169" s="55"/>
      <c r="N169" s="57"/>
      <c r="O169" s="64"/>
      <c r="P169" s="172">
        <f t="shared" si="10"/>
        <v>0</v>
      </c>
      <c r="Q169" s="65"/>
      <c r="R169" s="230" t="str">
        <f t="shared" si="13"/>
        <v/>
      </c>
    </row>
    <row r="170" spans="1:18" ht="23" x14ac:dyDescent="0.25">
      <c r="A170" s="2">
        <v>155</v>
      </c>
      <c r="B170" s="48" t="s">
        <v>587</v>
      </c>
      <c r="C170" s="5" t="s">
        <v>572</v>
      </c>
      <c r="D170" s="174" t="s">
        <v>580</v>
      </c>
      <c r="E170" s="16"/>
      <c r="F170" s="176">
        <v>1</v>
      </c>
      <c r="G170" s="55"/>
      <c r="H170" s="55"/>
      <c r="I170" s="55"/>
      <c r="J170" s="55"/>
      <c r="K170" s="55"/>
      <c r="L170" s="55"/>
      <c r="M170" s="55"/>
      <c r="N170" s="57"/>
      <c r="O170" s="64"/>
      <c r="P170" s="172">
        <f t="shared" si="10"/>
        <v>0</v>
      </c>
      <c r="Q170" s="65"/>
      <c r="R170" s="230" t="str">
        <f t="shared" si="13"/>
        <v/>
      </c>
    </row>
    <row r="171" spans="1:18" ht="23" x14ac:dyDescent="0.25">
      <c r="A171" s="2">
        <v>156</v>
      </c>
      <c r="B171" s="48" t="s">
        <v>587</v>
      </c>
      <c r="C171" s="27" t="s">
        <v>572</v>
      </c>
      <c r="D171" s="235" t="s">
        <v>581</v>
      </c>
      <c r="E171" s="70"/>
      <c r="F171" s="188">
        <v>1</v>
      </c>
      <c r="G171" s="66"/>
      <c r="H171" s="66"/>
      <c r="I171" s="66"/>
      <c r="J171" s="66"/>
      <c r="K171" s="66"/>
      <c r="L171" s="66"/>
      <c r="M171" s="66"/>
      <c r="N171" s="67"/>
      <c r="O171" s="71"/>
      <c r="P171" s="237">
        <f t="shared" si="10"/>
        <v>0</v>
      </c>
      <c r="Q171" s="72"/>
      <c r="R171" s="238" t="str">
        <f t="shared" si="13"/>
        <v/>
      </c>
    </row>
    <row r="172" spans="1:18" ht="39" customHeight="1" x14ac:dyDescent="0.25">
      <c r="A172" s="37"/>
      <c r="B172" s="92" t="s">
        <v>375</v>
      </c>
      <c r="C172" s="92"/>
      <c r="D172" s="38"/>
      <c r="E172" s="39"/>
      <c r="F172" s="39"/>
      <c r="G172" s="39"/>
      <c r="H172" s="226"/>
      <c r="I172" s="39"/>
      <c r="J172" s="39"/>
      <c r="K172" s="39"/>
      <c r="L172" s="39"/>
      <c r="M172" s="39"/>
      <c r="N172" s="227"/>
      <c r="O172" s="227"/>
      <c r="P172" s="227"/>
      <c r="Q172" s="227"/>
      <c r="R172" s="228"/>
    </row>
    <row r="173" spans="1:18" ht="35" customHeight="1" x14ac:dyDescent="0.25">
      <c r="A173" s="20">
        <v>178</v>
      </c>
      <c r="B173" s="20" t="s">
        <v>604</v>
      </c>
      <c r="C173" s="239" t="s">
        <v>600</v>
      </c>
      <c r="D173" s="240"/>
      <c r="E173" s="73"/>
      <c r="F173" s="241"/>
      <c r="G173" s="73"/>
      <c r="H173" s="73"/>
      <c r="I173" s="73"/>
      <c r="J173" s="73"/>
      <c r="K173" s="73"/>
      <c r="L173" s="73"/>
      <c r="M173" s="74"/>
      <c r="N173" s="74"/>
      <c r="O173" s="73"/>
      <c r="P173" s="240"/>
      <c r="Q173" s="73"/>
      <c r="R173" s="240"/>
    </row>
    <row r="174" spans="1:18" ht="36.5" customHeight="1" x14ac:dyDescent="0.25">
      <c r="A174" s="20">
        <v>178</v>
      </c>
      <c r="B174" s="20" t="s">
        <v>603</v>
      </c>
      <c r="C174" s="239" t="s">
        <v>600</v>
      </c>
      <c r="D174" s="240"/>
      <c r="E174" s="73"/>
      <c r="F174" s="241"/>
      <c r="G174" s="73"/>
      <c r="H174" s="73"/>
      <c r="I174" s="73"/>
      <c r="J174" s="73"/>
      <c r="K174" s="73"/>
      <c r="L174" s="73"/>
      <c r="M174" s="74"/>
      <c r="N174" s="74"/>
      <c r="O174" s="73"/>
      <c r="P174" s="240"/>
      <c r="Q174" s="73"/>
      <c r="R174" s="240"/>
    </row>
    <row r="175" spans="1:18" ht="41.25" customHeight="1" x14ac:dyDescent="0.25">
      <c r="A175" s="20">
        <v>179</v>
      </c>
      <c r="B175" s="20" t="s">
        <v>602</v>
      </c>
      <c r="C175" s="239" t="s">
        <v>600</v>
      </c>
      <c r="D175" s="240"/>
      <c r="E175" s="73"/>
      <c r="F175" s="241"/>
      <c r="G175" s="73"/>
      <c r="H175" s="73"/>
      <c r="I175" s="73"/>
      <c r="J175" s="73"/>
      <c r="K175" s="73"/>
      <c r="L175" s="73"/>
      <c r="M175" s="74"/>
      <c r="N175" s="74"/>
      <c r="O175" s="73"/>
      <c r="P175" s="240"/>
      <c r="Q175" s="73"/>
      <c r="R175" s="240"/>
    </row>
    <row r="176" spans="1:18" ht="36" customHeight="1" x14ac:dyDescent="0.25">
      <c r="A176" s="20">
        <v>180</v>
      </c>
      <c r="B176" s="20" t="s">
        <v>601</v>
      </c>
      <c r="C176" s="239" t="s">
        <v>600</v>
      </c>
      <c r="D176" s="240"/>
      <c r="E176" s="73"/>
      <c r="F176" s="241"/>
      <c r="G176" s="73"/>
      <c r="H176" s="73"/>
      <c r="I176" s="73"/>
      <c r="J176" s="73"/>
      <c r="K176" s="73"/>
      <c r="L176" s="73"/>
      <c r="M176" s="74"/>
      <c r="N176" s="74"/>
      <c r="O176" s="73"/>
      <c r="P176" s="240"/>
      <c r="Q176" s="73"/>
      <c r="R176" s="240"/>
    </row>
    <row r="177" spans="1:18" ht="24" customHeight="1" x14ac:dyDescent="0.25">
      <c r="A177" s="50"/>
      <c r="B177" s="50"/>
      <c r="C177" s="28"/>
      <c r="D177" s="242"/>
      <c r="E177" s="195"/>
      <c r="F177" s="50"/>
      <c r="G177" s="243"/>
      <c r="H177" s="52"/>
      <c r="I177" s="52"/>
      <c r="J177" s="52"/>
      <c r="K177" s="52"/>
      <c r="L177" s="52"/>
      <c r="M177" s="52"/>
      <c r="N177" s="52"/>
      <c r="O177" s="53"/>
      <c r="P177" s="196"/>
      <c r="Q177" s="196"/>
      <c r="R177" s="53"/>
    </row>
    <row r="178" spans="1:18" x14ac:dyDescent="0.25">
      <c r="A178" s="201" t="s">
        <v>590</v>
      </c>
      <c r="B178" s="244"/>
      <c r="C178" s="50"/>
      <c r="D178" s="51"/>
      <c r="E178" s="244"/>
      <c r="F178" s="244"/>
      <c r="G178" s="244"/>
      <c r="H178" s="244"/>
      <c r="I178" s="244"/>
      <c r="J178" s="244"/>
      <c r="K178" s="244"/>
      <c r="L178" s="244"/>
      <c r="M178" s="244"/>
      <c r="N178" s="244"/>
      <c r="O178" s="244"/>
      <c r="P178" s="244"/>
      <c r="Q178" s="244"/>
      <c r="R178" s="244"/>
    </row>
    <row r="179" spans="1:18" ht="13" thickBot="1" x14ac:dyDescent="0.3">
      <c r="A179" s="244"/>
      <c r="B179" s="244"/>
      <c r="C179" s="244"/>
      <c r="D179" s="245"/>
      <c r="E179" s="246"/>
      <c r="F179" s="246"/>
      <c r="G179" s="244"/>
      <c r="H179" s="244"/>
      <c r="I179" s="244"/>
      <c r="J179" s="244"/>
      <c r="K179" s="244"/>
      <c r="L179" s="244"/>
      <c r="M179" s="244"/>
      <c r="N179" s="244"/>
      <c r="O179" s="244"/>
      <c r="P179" s="244"/>
      <c r="Q179" s="244"/>
      <c r="R179" s="244"/>
    </row>
    <row r="180" spans="1:18" ht="14.5" thickBot="1" x14ac:dyDescent="0.3">
      <c r="A180" s="244"/>
      <c r="B180" s="247" t="s">
        <v>381</v>
      </c>
      <c r="C180" s="248" t="s">
        <v>382</v>
      </c>
      <c r="D180" s="249"/>
      <c r="E180" s="250" t="s">
        <v>582</v>
      </c>
      <c r="F180" s="251"/>
      <c r="G180" s="244"/>
      <c r="H180" s="244"/>
      <c r="I180" s="244"/>
      <c r="J180" s="244"/>
      <c r="K180" s="244"/>
      <c r="L180" s="244"/>
      <c r="M180" s="244"/>
      <c r="N180" s="244"/>
      <c r="O180" s="244"/>
      <c r="P180" s="244"/>
      <c r="Q180" s="244"/>
      <c r="R180" s="244"/>
    </row>
    <row r="181" spans="1:18" s="145" customFormat="1" ht="16" customHeight="1" thickBot="1" x14ac:dyDescent="0.4">
      <c r="A181" s="252"/>
      <c r="B181" s="253" t="s">
        <v>605</v>
      </c>
      <c r="C181" s="254" t="s">
        <v>583</v>
      </c>
      <c r="D181" s="255"/>
      <c r="E181" s="108"/>
      <c r="F181" s="109"/>
      <c r="G181" s="252"/>
      <c r="H181" s="252"/>
      <c r="I181" s="252"/>
      <c r="J181" s="252"/>
      <c r="K181" s="252"/>
      <c r="L181" s="252"/>
      <c r="M181" s="252"/>
      <c r="N181" s="252"/>
      <c r="O181" s="252"/>
      <c r="P181" s="252"/>
      <c r="Q181" s="252"/>
      <c r="R181" s="252"/>
    </row>
    <row r="182" spans="1:18" s="145" customFormat="1" ht="16" customHeight="1" thickBot="1" x14ac:dyDescent="0.4">
      <c r="A182" s="252"/>
      <c r="B182" s="257"/>
      <c r="C182" s="254" t="s">
        <v>584</v>
      </c>
      <c r="D182" s="255"/>
      <c r="E182" s="108"/>
      <c r="F182" s="109"/>
      <c r="G182" s="252"/>
      <c r="H182" s="252"/>
      <c r="I182" s="252"/>
      <c r="J182" s="252"/>
      <c r="K182" s="252"/>
      <c r="L182" s="252"/>
      <c r="M182" s="252"/>
      <c r="N182" s="252"/>
      <c r="O182" s="252"/>
      <c r="P182" s="252"/>
      <c r="Q182" s="252"/>
      <c r="R182" s="252"/>
    </row>
    <row r="183" spans="1:18" s="145" customFormat="1" ht="16" customHeight="1" thickBot="1" x14ac:dyDescent="0.4">
      <c r="A183" s="252"/>
      <c r="B183" s="257"/>
      <c r="C183" s="256" t="s">
        <v>473</v>
      </c>
      <c r="D183" s="255"/>
      <c r="E183" s="108"/>
      <c r="F183" s="109"/>
      <c r="G183" s="252"/>
      <c r="H183" s="252"/>
      <c r="I183" s="252"/>
      <c r="J183" s="252"/>
      <c r="K183" s="252"/>
      <c r="L183" s="252"/>
      <c r="M183" s="252"/>
      <c r="N183" s="252"/>
      <c r="O183" s="252"/>
      <c r="P183" s="252"/>
      <c r="Q183" s="252"/>
      <c r="R183" s="252"/>
    </row>
    <row r="184" spans="1:18" s="145" customFormat="1" ht="16" customHeight="1" thickBot="1" x14ac:dyDescent="0.4">
      <c r="A184" s="252"/>
      <c r="B184" s="258"/>
      <c r="C184" s="256" t="s">
        <v>588</v>
      </c>
      <c r="D184" s="255"/>
      <c r="E184" s="108"/>
      <c r="F184" s="109"/>
      <c r="G184" s="252"/>
      <c r="H184" s="252"/>
      <c r="I184" s="252"/>
      <c r="J184" s="252"/>
      <c r="K184" s="252"/>
      <c r="L184" s="252"/>
      <c r="M184" s="252"/>
      <c r="N184" s="252"/>
      <c r="O184" s="252"/>
      <c r="P184" s="252"/>
      <c r="Q184" s="252"/>
      <c r="R184" s="252"/>
    </row>
    <row r="185" spans="1:18" ht="13" thickBot="1" x14ac:dyDescent="0.3">
      <c r="A185" s="50"/>
      <c r="B185" s="103" t="s">
        <v>585</v>
      </c>
      <c r="C185" s="104"/>
      <c r="D185" s="105"/>
      <c r="E185" s="106"/>
      <c r="F185" s="107"/>
      <c r="G185" s="51"/>
      <c r="H185" s="52"/>
      <c r="I185" s="52"/>
      <c r="J185" s="52"/>
      <c r="K185" s="52"/>
      <c r="L185" s="52"/>
      <c r="M185" s="52"/>
      <c r="N185" s="53"/>
      <c r="O185" s="54"/>
      <c r="P185" s="54"/>
      <c r="Q185" s="54"/>
      <c r="R185" s="53"/>
    </row>
  </sheetData>
  <sheetProtection algorithmName="SHA-512" hashValue="Kz5uyp5q+KRIyxFxPi/mGTHACVqjgKuzCFU1gMuDVi1smR6n1kR6cbFquzCFFcU48iJRf/XhvFVyT+QLzG010g==" saltValue="bHOPcw8QjEo/DyXUm6VXiw==" spinCount="100000" sheet="1" objects="1" scenarios="1" formatRows="0"/>
  <mergeCells count="24">
    <mergeCell ref="B185:D185"/>
    <mergeCell ref="E185:F185"/>
    <mergeCell ref="B136:C136"/>
    <mergeCell ref="E181:F181"/>
    <mergeCell ref="C182:D182"/>
    <mergeCell ref="E182:F182"/>
    <mergeCell ref="C183:D183"/>
    <mergeCell ref="E183:F183"/>
    <mergeCell ref="C184:D184"/>
    <mergeCell ref="E184:F184"/>
    <mergeCell ref="B181:B184"/>
    <mergeCell ref="C181:D181"/>
    <mergeCell ref="B7:D7"/>
    <mergeCell ref="B2:D2"/>
    <mergeCell ref="B3:D3"/>
    <mergeCell ref="B4:D4"/>
    <mergeCell ref="B5:D5"/>
    <mergeCell ref="B6:D6"/>
    <mergeCell ref="A8:G8"/>
    <mergeCell ref="A10:F10"/>
    <mergeCell ref="G10:R10"/>
    <mergeCell ref="C180:D180"/>
    <mergeCell ref="E180:F180"/>
    <mergeCell ref="B172:C17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PdG</vt:lpstr>
      <vt:lpstr> Lot 1 - Outillage</vt:lpstr>
      <vt:lpstr>Lot 1 - Quincaillerie bâtiment</vt:lpstr>
    </vt:vector>
  </TitlesOfParts>
  <Company>UJML3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RIGAUD Fabio</cp:lastModifiedBy>
  <cp:lastPrinted>2021-09-14T08:22:35Z</cp:lastPrinted>
  <dcterms:created xsi:type="dcterms:W3CDTF">2021-05-18T09:21:51Z</dcterms:created>
  <dcterms:modified xsi:type="dcterms:W3CDTF">2025-12-11T09:24:02Z</dcterms:modified>
</cp:coreProperties>
</file>